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user\AppData\Local\Temp\Rar$DIa1956.890\"/>
    </mc:Choice>
  </mc:AlternateContent>
  <xr:revisionPtr revIDLastSave="0" documentId="13_ncr:1_{5D20938E-6BDB-420A-B3B5-C61E3F226FB0}" xr6:coauthVersionLast="47" xr6:coauthVersionMax="47" xr10:uidLastSave="{00000000-0000-0000-0000-000000000000}"/>
  <bookViews>
    <workbookView xWindow="-120" yWindow="-120" windowWidth="19440" windowHeight="15000" tabRatio="726" firstSheet="2" activeTab="6" xr2:uid="{00000000-000D-0000-FFFF-FFFF00000000}"/>
  </bookViews>
  <sheets>
    <sheet name="ПереченьГАД" sheetId="12" state="hidden" r:id="rId1"/>
    <sheet name="ПереченьИФД" sheetId="14" state="hidden" r:id="rId2"/>
    <sheet name="Нормативы" sheetId="15" r:id="rId3"/>
    <sheet name="Источники" sheetId="7" r:id="rId4"/>
    <sheet name="Доходы" sheetId="8" r:id="rId5"/>
    <sheet name="функц" sheetId="17" r:id="rId6"/>
    <sheet name="Ведомственная" sheetId="2" r:id="rId7"/>
  </sheets>
  <externalReferences>
    <externalReference r:id="rId8"/>
    <externalReference r:id="rId9"/>
    <externalReference r:id="rId10"/>
    <externalReference r:id="rId11"/>
  </externalReferences>
  <definedNames>
    <definedName name="__bookmark_5" localSheetId="1">ПереченьИФД!$B$3:$C$11</definedName>
    <definedName name="__bookmark_6" localSheetId="2">[1]Источники!#REF!</definedName>
    <definedName name="__bookmark_6" localSheetId="0">[2]Источники!#REF!</definedName>
    <definedName name="__bookmark_6" localSheetId="1">ПереченьИФД!#REF!</definedName>
    <definedName name="_xlnm.Print_Titles" localSheetId="6">Ведомственная!$6:$6</definedName>
    <definedName name="_xlnm.Print_Titles" localSheetId="4">Доходы!$6:$6</definedName>
    <definedName name="_xlnm.Print_Titles" localSheetId="2">Нормативы!$5:$5</definedName>
    <definedName name="_xlnm.Print_Titles" localSheetId="0">ПереченьГАД!#REF!</definedName>
    <definedName name="_xlnm.Print_Titles" localSheetId="5">функц!$6:$6</definedName>
    <definedName name="_xlnm.Print_Area" localSheetId="6">Ведомственная!$A$1:$J$165</definedName>
    <definedName name="_xlnm.Print_Area" localSheetId="0">ПереченьГАД!$A$1:$C$35</definedName>
    <definedName name="_xlnm.Print_Area" localSheetId="5">функц!$A$1:$I$163</definedName>
  </definedNames>
  <calcPr calcId="191029"/>
</workbook>
</file>

<file path=xl/calcChain.xml><?xml version="1.0" encoding="utf-8"?>
<calcChain xmlns="http://schemas.openxmlformats.org/spreadsheetml/2006/main">
  <c r="I50" i="2" l="1"/>
  <c r="J50" i="2"/>
  <c r="H50" i="2"/>
  <c r="G49" i="17"/>
  <c r="H49" i="17"/>
  <c r="I49" i="17"/>
  <c r="H119" i="17" l="1"/>
  <c r="I119" i="17"/>
  <c r="G119" i="17"/>
  <c r="G13" i="17"/>
  <c r="H13" i="17"/>
  <c r="I13" i="17"/>
  <c r="C34" i="8"/>
  <c r="D34" i="8"/>
  <c r="E34" i="8"/>
  <c r="H122" i="2" l="1"/>
  <c r="E57" i="8"/>
  <c r="D57" i="8"/>
  <c r="C57" i="8"/>
  <c r="H146" i="17"/>
  <c r="I146" i="17"/>
  <c r="G147" i="17"/>
  <c r="G146" i="17" s="1"/>
  <c r="I148" i="2" l="1"/>
  <c r="J148" i="2"/>
  <c r="H148" i="2"/>
  <c r="G145" i="17"/>
  <c r="G144" i="17" s="1"/>
  <c r="I146" i="2"/>
  <c r="I145" i="2" s="1"/>
  <c r="I144" i="2" s="1"/>
  <c r="J146" i="2"/>
  <c r="J145" i="2" s="1"/>
  <c r="J144" i="2" s="1"/>
  <c r="H146" i="2"/>
  <c r="H145" i="2" s="1"/>
  <c r="I145" i="17"/>
  <c r="I144" i="17" s="1"/>
  <c r="I143" i="17" s="1"/>
  <c r="I142" i="17" s="1"/>
  <c r="I141" i="17" s="1"/>
  <c r="H145" i="17"/>
  <c r="H144" i="17" s="1"/>
  <c r="H143" i="17" s="1"/>
  <c r="H142" i="17" s="1"/>
  <c r="H141" i="17" s="1"/>
  <c r="I129" i="2"/>
  <c r="I128" i="2" s="1"/>
  <c r="I127" i="2" s="1"/>
  <c r="I126" i="2" s="1"/>
  <c r="J129" i="2"/>
  <c r="J128" i="2" s="1"/>
  <c r="J127" i="2" s="1"/>
  <c r="J126" i="2" s="1"/>
  <c r="G143" i="17" l="1"/>
  <c r="G142" i="17" s="1"/>
  <c r="G141" i="17" s="1"/>
  <c r="I143" i="2"/>
  <c r="J143" i="2"/>
  <c r="H144" i="2"/>
  <c r="H143" i="2" s="1"/>
  <c r="G162" i="17"/>
  <c r="H12" i="17"/>
  <c r="H11" i="17" s="1"/>
  <c r="H10" i="17" s="1"/>
  <c r="H9" i="17" s="1"/>
  <c r="H8" i="17" s="1"/>
  <c r="I12" i="17"/>
  <c r="I11" i="17" s="1"/>
  <c r="I10" i="17" s="1"/>
  <c r="I9" i="17" s="1"/>
  <c r="I8" i="17" s="1"/>
  <c r="G12" i="17"/>
  <c r="G11" i="17" s="1"/>
  <c r="G10" i="17" s="1"/>
  <c r="G9" i="17" s="1"/>
  <c r="G8" i="17" s="1"/>
  <c r="H19" i="17"/>
  <c r="I19" i="17"/>
  <c r="H20" i="17"/>
  <c r="I20" i="17"/>
  <c r="G19" i="17"/>
  <c r="G20" i="17"/>
  <c r="H27" i="17"/>
  <c r="H26" i="17" s="1"/>
  <c r="I27" i="17"/>
  <c r="I26" i="17" s="1"/>
  <c r="H29" i="17"/>
  <c r="H28" i="17" s="1"/>
  <c r="I29" i="17"/>
  <c r="I28" i="17" s="1"/>
  <c r="G27" i="17"/>
  <c r="G29" i="17"/>
  <c r="G28" i="17" s="1"/>
  <c r="H39" i="17"/>
  <c r="H38" i="17" s="1"/>
  <c r="H37" i="17" s="1"/>
  <c r="H36" i="17" s="1"/>
  <c r="H35" i="17" s="1"/>
  <c r="H34" i="17" s="1"/>
  <c r="I39" i="17"/>
  <c r="I38" i="17" s="1"/>
  <c r="I37" i="17" s="1"/>
  <c r="I36" i="17" s="1"/>
  <c r="I35" i="17" s="1"/>
  <c r="I34" i="17" s="1"/>
  <c r="G39" i="17"/>
  <c r="G38" i="17" s="1"/>
  <c r="G37" i="17" s="1"/>
  <c r="G36" i="17" s="1"/>
  <c r="G35" i="17" s="1"/>
  <c r="G34" i="17" s="1"/>
  <c r="H45" i="17"/>
  <c r="H44" i="17" s="1"/>
  <c r="I45" i="17"/>
  <c r="I44" i="17" s="1"/>
  <c r="H47" i="17"/>
  <c r="I47" i="17"/>
  <c r="H48" i="17"/>
  <c r="I48" i="17"/>
  <c r="G45" i="17"/>
  <c r="G44" i="17" s="1"/>
  <c r="G47" i="17"/>
  <c r="G48" i="17"/>
  <c r="H59" i="17"/>
  <c r="I59" i="17"/>
  <c r="G58" i="17"/>
  <c r="G59" i="17"/>
  <c r="H66" i="17"/>
  <c r="H65" i="17" s="1"/>
  <c r="I66" i="17"/>
  <c r="I65" i="17" s="1"/>
  <c r="H68" i="17"/>
  <c r="H67" i="17" s="1"/>
  <c r="I68" i="17"/>
  <c r="I67" i="17" s="1"/>
  <c r="H70" i="17"/>
  <c r="H69" i="17" s="1"/>
  <c r="I70" i="17"/>
  <c r="I69" i="17" s="1"/>
  <c r="H72" i="17"/>
  <c r="H71" i="17" s="1"/>
  <c r="I72" i="17"/>
  <c r="I71" i="17" s="1"/>
  <c r="H75" i="17"/>
  <c r="H74" i="17" s="1"/>
  <c r="H73" i="17" s="1"/>
  <c r="I75" i="17"/>
  <c r="I74" i="17" s="1"/>
  <c r="I73" i="17" s="1"/>
  <c r="G66" i="17"/>
  <c r="G65" i="17" s="1"/>
  <c r="G68" i="17"/>
  <c r="G67" i="17" s="1"/>
  <c r="G70" i="17"/>
  <c r="G69" i="17" s="1"/>
  <c r="G72" i="17"/>
  <c r="G71" i="17" s="1"/>
  <c r="G75" i="17"/>
  <c r="G74" i="17" s="1"/>
  <c r="G73" i="17" s="1"/>
  <c r="G84" i="17"/>
  <c r="G83" i="17" s="1"/>
  <c r="G86" i="17"/>
  <c r="G85" i="17" s="1"/>
  <c r="H94" i="17"/>
  <c r="H93" i="17" s="1"/>
  <c r="G92" i="17"/>
  <c r="G91" i="17" s="1"/>
  <c r="G94" i="17"/>
  <c r="G93" i="17" s="1"/>
  <c r="H101" i="17"/>
  <c r="H100" i="17" s="1"/>
  <c r="I101" i="17"/>
  <c r="I100" i="17" s="1"/>
  <c r="H103" i="17"/>
  <c r="H102" i="17" s="1"/>
  <c r="I103" i="17"/>
  <c r="I102" i="17" s="1"/>
  <c r="H105" i="17"/>
  <c r="H104" i="17" s="1"/>
  <c r="I105" i="17"/>
  <c r="I104" i="17" s="1"/>
  <c r="H107" i="17"/>
  <c r="H106" i="17" s="1"/>
  <c r="I107" i="17"/>
  <c r="I106" i="17" s="1"/>
  <c r="G101" i="17"/>
  <c r="G100" i="17" s="1"/>
  <c r="G103" i="17"/>
  <c r="G102" i="17" s="1"/>
  <c r="G105" i="17"/>
  <c r="G107" i="17"/>
  <c r="G106" i="17" s="1"/>
  <c r="H121" i="17"/>
  <c r="I121" i="17"/>
  <c r="I120" i="17" s="1"/>
  <c r="G121" i="17"/>
  <c r="G120" i="17" s="1"/>
  <c r="H123" i="17"/>
  <c r="H122" i="17" s="1"/>
  <c r="I123" i="17"/>
  <c r="I122" i="17" s="1"/>
  <c r="G123" i="17"/>
  <c r="G122" i="17" s="1"/>
  <c r="H135" i="17"/>
  <c r="I135" i="17"/>
  <c r="H136" i="17"/>
  <c r="I136" i="17"/>
  <c r="H138" i="17"/>
  <c r="H137" i="17" s="1"/>
  <c r="I138" i="17"/>
  <c r="I137" i="17" s="1"/>
  <c r="G135" i="17"/>
  <c r="G136" i="17"/>
  <c r="G138" i="17"/>
  <c r="G137" i="17" s="1"/>
  <c r="H161" i="17"/>
  <c r="H160" i="17" s="1"/>
  <c r="H159" i="17" s="1"/>
  <c r="H158" i="17" s="1"/>
  <c r="H157" i="17" s="1"/>
  <c r="H156" i="17" s="1"/>
  <c r="H155" i="17" s="1"/>
  <c r="I161" i="17"/>
  <c r="I160" i="17" s="1"/>
  <c r="I159" i="17" s="1"/>
  <c r="I158" i="17" s="1"/>
  <c r="I157" i="17" s="1"/>
  <c r="I156" i="17" s="1"/>
  <c r="I155" i="17" s="1"/>
  <c r="G161" i="17"/>
  <c r="G160" i="17" s="1"/>
  <c r="G159" i="17" s="1"/>
  <c r="G158" i="17" s="1"/>
  <c r="G157" i="17" s="1"/>
  <c r="G156" i="17" s="1"/>
  <c r="G155" i="17" s="1"/>
  <c r="I140" i="17"/>
  <c r="I139" i="17" s="1"/>
  <c r="H140" i="17"/>
  <c r="H139" i="17" s="1"/>
  <c r="G140" i="17"/>
  <c r="G139" i="17" s="1"/>
  <c r="I128" i="17"/>
  <c r="I127" i="17" s="1"/>
  <c r="I126" i="17" s="1"/>
  <c r="I125" i="17" s="1"/>
  <c r="I124" i="17" s="1"/>
  <c r="H128" i="17"/>
  <c r="H127" i="17" s="1"/>
  <c r="H126" i="17" s="1"/>
  <c r="H125" i="17" s="1"/>
  <c r="H124" i="17" s="1"/>
  <c r="G127" i="17"/>
  <c r="G126" i="17" s="1"/>
  <c r="G125" i="17" s="1"/>
  <c r="G124" i="17" s="1"/>
  <c r="H120" i="17"/>
  <c r="I118" i="17"/>
  <c r="H118" i="17"/>
  <c r="G118" i="17"/>
  <c r="I116" i="17"/>
  <c r="H116" i="17"/>
  <c r="G116" i="17"/>
  <c r="I115" i="17"/>
  <c r="I114" i="17" s="1"/>
  <c r="H115" i="17"/>
  <c r="H114" i="17" s="1"/>
  <c r="G115" i="17"/>
  <c r="G114" i="17" s="1"/>
  <c r="I86" i="17"/>
  <c r="I85" i="17" s="1"/>
  <c r="H86" i="17"/>
  <c r="H85" i="17" s="1"/>
  <c r="G32" i="17"/>
  <c r="G31" i="17" s="1"/>
  <c r="G26" i="17"/>
  <c r="I17" i="17" l="1"/>
  <c r="I16" i="17" s="1"/>
  <c r="I15" i="17" s="1"/>
  <c r="I14" i="17" s="1"/>
  <c r="I134" i="17"/>
  <c r="I133" i="17" s="1"/>
  <c r="I132" i="17" s="1"/>
  <c r="I131" i="17" s="1"/>
  <c r="G134" i="17"/>
  <c r="G133" i="17" s="1"/>
  <c r="G132" i="17" s="1"/>
  <c r="G131" i="17" s="1"/>
  <c r="H46" i="17"/>
  <c r="G18" i="17"/>
  <c r="G17" i="17" s="1"/>
  <c r="G16" i="17" s="1"/>
  <c r="G15" i="17" s="1"/>
  <c r="G14" i="17" s="1"/>
  <c r="H17" i="17"/>
  <c r="H16" i="17" s="1"/>
  <c r="H15" i="17" s="1"/>
  <c r="H14" i="17" s="1"/>
  <c r="I46" i="17"/>
  <c r="H25" i="17"/>
  <c r="H24" i="17" s="1"/>
  <c r="H23" i="17" s="1"/>
  <c r="H22" i="17" s="1"/>
  <c r="G46" i="17"/>
  <c r="H113" i="17"/>
  <c r="H112" i="17" s="1"/>
  <c r="H111" i="17" s="1"/>
  <c r="H110" i="17" s="1"/>
  <c r="I25" i="17"/>
  <c r="I24" i="17" s="1"/>
  <c r="I23" i="17" s="1"/>
  <c r="I22" i="17" s="1"/>
  <c r="H134" i="17"/>
  <c r="H133" i="17" s="1"/>
  <c r="H132" i="17" s="1"/>
  <c r="H131" i="17" s="1"/>
  <c r="G25" i="17"/>
  <c r="G24" i="17" s="1"/>
  <c r="G23" i="17" s="1"/>
  <c r="G22" i="17" s="1"/>
  <c r="G113" i="17"/>
  <c r="G112" i="17" s="1"/>
  <c r="G111" i="17" s="1"/>
  <c r="G110" i="17" s="1"/>
  <c r="H64" i="17"/>
  <c r="H63" i="17" s="1"/>
  <c r="G90" i="17"/>
  <c r="G89" i="17" s="1"/>
  <c r="G88" i="17" s="1"/>
  <c r="G87" i="17" s="1"/>
  <c r="I18" i="17"/>
  <c r="I113" i="17"/>
  <c r="I112" i="17" s="1"/>
  <c r="I111" i="17" s="1"/>
  <c r="I110" i="17" s="1"/>
  <c r="I64" i="17"/>
  <c r="I63" i="17" s="1"/>
  <c r="G64" i="17"/>
  <c r="G63" i="17" s="1"/>
  <c r="H18" i="17"/>
  <c r="I62" i="17" l="1"/>
  <c r="I61" i="17" s="1"/>
  <c r="I60" i="17" s="1"/>
  <c r="H62" i="17"/>
  <c r="H61" i="17" s="1"/>
  <c r="H60" i="17" s="1"/>
  <c r="G62" i="17"/>
  <c r="G61" i="17" s="1"/>
  <c r="G60" i="17" s="1"/>
  <c r="G43" i="17"/>
  <c r="G42" i="17" s="1"/>
  <c r="G41" i="17" s="1"/>
  <c r="G40" i="17" s="1"/>
  <c r="G7" i="17" s="1"/>
  <c r="I43" i="17"/>
  <c r="I42" i="17" s="1"/>
  <c r="I41" i="17" s="1"/>
  <c r="I40" i="17" s="1"/>
  <c r="I7" i="17" s="1"/>
  <c r="H43" i="17"/>
  <c r="H42" i="17" s="1"/>
  <c r="H41" i="17" s="1"/>
  <c r="H40" i="17" s="1"/>
  <c r="H7" i="17" s="1"/>
  <c r="H130" i="17"/>
  <c r="H129" i="17" s="1"/>
  <c r="I130" i="17"/>
  <c r="I129" i="17" s="1"/>
  <c r="G130" i="17"/>
  <c r="G129" i="17" s="1"/>
  <c r="H47" i="2" l="1"/>
  <c r="I45" i="2" l="1"/>
  <c r="J45" i="2"/>
  <c r="I124" i="2" l="1"/>
  <c r="K134" i="2" l="1"/>
  <c r="J136" i="2"/>
  <c r="I136" i="2"/>
  <c r="H136" i="2"/>
  <c r="I73" i="2"/>
  <c r="J76" i="2" l="1"/>
  <c r="I76" i="2"/>
  <c r="H76" i="2"/>
  <c r="I67" i="2"/>
  <c r="J67" i="2"/>
  <c r="H67" i="2"/>
  <c r="H73" i="2"/>
  <c r="E40" i="8"/>
  <c r="D40" i="8"/>
  <c r="C40" i="8"/>
  <c r="H66" i="2" l="1"/>
  <c r="H65" i="2" s="1"/>
  <c r="H64" i="2" s="1"/>
  <c r="H63" i="2" s="1"/>
  <c r="H61" i="2" s="1"/>
  <c r="H18" i="2"/>
  <c r="H17" i="2" s="1"/>
  <c r="H16" i="2" s="1"/>
  <c r="H15" i="2" s="1"/>
  <c r="I18" i="2"/>
  <c r="I17" i="2" s="1"/>
  <c r="I16" i="2" s="1"/>
  <c r="I15" i="2" s="1"/>
  <c r="J18" i="2"/>
  <c r="J17" i="2" s="1"/>
  <c r="J16" i="2" s="1"/>
  <c r="J15" i="2" s="1"/>
  <c r="I102" i="2" l="1"/>
  <c r="I47" i="2"/>
  <c r="I44" i="2" s="1"/>
  <c r="J47" i="2"/>
  <c r="J44" i="2" s="1"/>
  <c r="H124" i="2"/>
  <c r="H129" i="2" l="1"/>
  <c r="H128" i="2" s="1"/>
  <c r="H127" i="2" s="1"/>
  <c r="H126" i="2" s="1"/>
  <c r="J124" i="2"/>
  <c r="I87" i="2"/>
  <c r="D63" i="8" l="1"/>
  <c r="C43" i="8"/>
  <c r="C42" i="8" s="1"/>
  <c r="C79" i="8"/>
  <c r="C78" i="8" s="1"/>
  <c r="D66" i="8"/>
  <c r="D65" i="8" s="1"/>
  <c r="E66" i="8"/>
  <c r="E65" i="8" s="1"/>
  <c r="C66" i="8"/>
  <c r="C65" i="8" s="1"/>
  <c r="A60" i="8"/>
  <c r="D50" i="8" l="1"/>
  <c r="D49" i="8" s="1"/>
  <c r="E50" i="8"/>
  <c r="E49" i="8" s="1"/>
  <c r="C50" i="8"/>
  <c r="C49" i="8" s="1"/>
  <c r="C45" i="8" s="1"/>
  <c r="D12" i="8" l="1"/>
  <c r="H162" i="2" l="1"/>
  <c r="H161" i="2" s="1"/>
  <c r="J155" i="2"/>
  <c r="J154" i="2" s="1"/>
  <c r="H155" i="2"/>
  <c r="H154" i="2" s="1"/>
  <c r="I142" i="2"/>
  <c r="J142" i="2" s="1"/>
  <c r="J141" i="2" s="1"/>
  <c r="H141" i="2"/>
  <c r="J139" i="2"/>
  <c r="J135" i="2" s="1"/>
  <c r="J134" i="2" s="1"/>
  <c r="J133" i="2" s="1"/>
  <c r="H139" i="2"/>
  <c r="H135" i="2" s="1"/>
  <c r="H134" i="2" s="1"/>
  <c r="J122" i="2"/>
  <c r="J120" i="2"/>
  <c r="H120" i="2"/>
  <c r="I119" i="2"/>
  <c r="J119" i="2" s="1"/>
  <c r="J118" i="2" s="1"/>
  <c r="H118" i="2"/>
  <c r="I117" i="2"/>
  <c r="J117" i="2" s="1"/>
  <c r="J116" i="2" s="1"/>
  <c r="H116" i="2"/>
  <c r="J110" i="2"/>
  <c r="I110" i="2"/>
  <c r="H110" i="2"/>
  <c r="J108" i="2"/>
  <c r="I108" i="2"/>
  <c r="H108" i="2"/>
  <c r="J106" i="2"/>
  <c r="I109" i="17" s="1"/>
  <c r="I108" i="17" s="1"/>
  <c r="I99" i="17" s="1"/>
  <c r="I98" i="17" s="1"/>
  <c r="I97" i="17" s="1"/>
  <c r="I96" i="17" s="1"/>
  <c r="I95" i="17" s="1"/>
  <c r="I106" i="2"/>
  <c r="H109" i="17" s="1"/>
  <c r="H108" i="17" s="1"/>
  <c r="H99" i="17" s="1"/>
  <c r="H98" i="17" s="1"/>
  <c r="H97" i="17" s="1"/>
  <c r="H96" i="17" s="1"/>
  <c r="H95" i="17" s="1"/>
  <c r="H106" i="2"/>
  <c r="G109" i="17" s="1"/>
  <c r="G108" i="17" s="1"/>
  <c r="J104" i="2"/>
  <c r="I104" i="2"/>
  <c r="H104" i="2"/>
  <c r="J102" i="2"/>
  <c r="H102" i="2"/>
  <c r="J96" i="2"/>
  <c r="I95" i="2"/>
  <c r="H95" i="2"/>
  <c r="H92" i="17"/>
  <c r="H91" i="17" s="1"/>
  <c r="H90" i="17" s="1"/>
  <c r="H89" i="17" s="1"/>
  <c r="H88" i="17" s="1"/>
  <c r="H87" i="17" s="1"/>
  <c r="H93" i="2"/>
  <c r="J87" i="2"/>
  <c r="H87" i="2"/>
  <c r="I86" i="2"/>
  <c r="H85" i="2"/>
  <c r="J73" i="2"/>
  <c r="I71" i="2"/>
  <c r="J71" i="2" s="1"/>
  <c r="I69" i="2"/>
  <c r="I59" i="2"/>
  <c r="H45" i="2"/>
  <c r="H44" i="2" s="1"/>
  <c r="J39" i="2"/>
  <c r="J38" i="2" s="1"/>
  <c r="J37" i="2" s="1"/>
  <c r="J36" i="2" s="1"/>
  <c r="J35" i="2" s="1"/>
  <c r="I39" i="2"/>
  <c r="I38" i="2" s="1"/>
  <c r="I37" i="2" s="1"/>
  <c r="I36" i="2" s="1"/>
  <c r="I35" i="2" s="1"/>
  <c r="H39" i="2"/>
  <c r="H38" i="2" s="1"/>
  <c r="H37" i="2" s="1"/>
  <c r="H36" i="2" s="1"/>
  <c r="H35" i="2" s="1"/>
  <c r="H33" i="2"/>
  <c r="H32" i="2" s="1"/>
  <c r="J29" i="2"/>
  <c r="H29" i="2"/>
  <c r="J27" i="2"/>
  <c r="H27" i="2"/>
  <c r="H19" i="2"/>
  <c r="I13" i="2"/>
  <c r="I12" i="2" s="1"/>
  <c r="I11" i="2" s="1"/>
  <c r="H13" i="2"/>
  <c r="H12" i="2" s="1"/>
  <c r="H11" i="2" s="1"/>
  <c r="E78" i="8"/>
  <c r="E77" i="8" s="1"/>
  <c r="D78" i="8"/>
  <c r="D77" i="8" s="1"/>
  <c r="E75" i="8"/>
  <c r="E74" i="8" s="1"/>
  <c r="D75" i="8"/>
  <c r="D74" i="8" s="1"/>
  <c r="C75" i="8"/>
  <c r="C74" i="8" s="1"/>
  <c r="E72" i="8"/>
  <c r="D72" i="8"/>
  <c r="C72" i="8"/>
  <c r="E70" i="8"/>
  <c r="D70" i="8"/>
  <c r="C70" i="8"/>
  <c r="E63" i="8"/>
  <c r="C63" i="8"/>
  <c r="C59" i="8" s="1"/>
  <c r="E55" i="8"/>
  <c r="E54" i="8" s="1"/>
  <c r="D55" i="8"/>
  <c r="D54" i="8" s="1"/>
  <c r="C55" i="8"/>
  <c r="C54" i="8" s="1"/>
  <c r="D46" i="8"/>
  <c r="E46" i="8" s="1"/>
  <c r="E45" i="8" s="1"/>
  <c r="E43" i="8" s="1"/>
  <c r="E42" i="8" s="1"/>
  <c r="D39" i="8"/>
  <c r="E39" i="8" s="1"/>
  <c r="E38" i="8" s="1"/>
  <c r="E37" i="8" s="1"/>
  <c r="E36" i="8" s="1"/>
  <c r="C38" i="8"/>
  <c r="C37" i="8" s="1"/>
  <c r="C36" i="8" s="1"/>
  <c r="E32" i="8"/>
  <c r="E31" i="8" s="1"/>
  <c r="C32" i="8"/>
  <c r="C31" i="8" s="1"/>
  <c r="E29" i="8"/>
  <c r="E28" i="8" s="1"/>
  <c r="C29" i="8"/>
  <c r="C28" i="8" s="1"/>
  <c r="G28" i="8" s="1"/>
  <c r="E26" i="8"/>
  <c r="C26" i="8"/>
  <c r="E24" i="8"/>
  <c r="C24" i="8"/>
  <c r="E21" i="8"/>
  <c r="C21" i="8"/>
  <c r="E18" i="8"/>
  <c r="E17" i="8" s="1"/>
  <c r="D18" i="8"/>
  <c r="D17" i="8" s="1"/>
  <c r="C18" i="8"/>
  <c r="C17" i="8" s="1"/>
  <c r="E12" i="8"/>
  <c r="E11" i="8" s="1"/>
  <c r="J84" i="2" s="1"/>
  <c r="I82" i="17" s="1"/>
  <c r="I81" i="17" s="1"/>
  <c r="C12" i="8"/>
  <c r="C11" i="8" s="1"/>
  <c r="H84" i="2" s="1"/>
  <c r="G82" i="17" s="1"/>
  <c r="G81" i="17" s="1"/>
  <c r="D11" i="8"/>
  <c r="I84" i="2" s="1"/>
  <c r="H82" i="17" s="1"/>
  <c r="H81" i="17" s="1"/>
  <c r="E9" i="8"/>
  <c r="E8" i="8" s="1"/>
  <c r="D9" i="8"/>
  <c r="D8" i="8" s="1"/>
  <c r="C9" i="8"/>
  <c r="C8" i="8" s="1"/>
  <c r="H115" i="2" l="1"/>
  <c r="H114" i="2" s="1"/>
  <c r="H113" i="2" s="1"/>
  <c r="H112" i="2" s="1"/>
  <c r="J115" i="2"/>
  <c r="J132" i="2"/>
  <c r="J131" i="2" s="1"/>
  <c r="G80" i="17"/>
  <c r="G79" i="17" s="1"/>
  <c r="G78" i="17" s="1"/>
  <c r="G77" i="17" s="1"/>
  <c r="G76" i="17" s="1"/>
  <c r="J95" i="2"/>
  <c r="I94" i="17"/>
  <c r="I93" i="17" s="1"/>
  <c r="J86" i="2"/>
  <c r="I84" i="17" s="1"/>
  <c r="I83" i="17" s="1"/>
  <c r="I80" i="17" s="1"/>
  <c r="I79" i="17" s="1"/>
  <c r="H84" i="17"/>
  <c r="H83" i="17" s="1"/>
  <c r="H80" i="17" s="1"/>
  <c r="H79" i="17" s="1"/>
  <c r="H78" i="17" s="1"/>
  <c r="H77" i="17" s="1"/>
  <c r="H76" i="17" s="1"/>
  <c r="J59" i="2"/>
  <c r="I58" i="17" s="1"/>
  <c r="H58" i="17"/>
  <c r="J153" i="2"/>
  <c r="J152" i="2" s="1"/>
  <c r="I154" i="17"/>
  <c r="I153" i="17" s="1"/>
  <c r="I152" i="17" s="1"/>
  <c r="I151" i="17" s="1"/>
  <c r="I150" i="17" s="1"/>
  <c r="I149" i="17" s="1"/>
  <c r="I148" i="17" s="1"/>
  <c r="H153" i="2"/>
  <c r="H152" i="2" s="1"/>
  <c r="H151" i="2" s="1"/>
  <c r="H150" i="2" s="1"/>
  <c r="G154" i="17"/>
  <c r="G153" i="17" s="1"/>
  <c r="G152" i="17" s="1"/>
  <c r="G151" i="17" s="1"/>
  <c r="G150" i="17" s="1"/>
  <c r="G149" i="17" s="1"/>
  <c r="G148" i="17" s="1"/>
  <c r="J69" i="2"/>
  <c r="J66" i="2" s="1"/>
  <c r="J65" i="2" s="1"/>
  <c r="J64" i="2" s="1"/>
  <c r="J63" i="2" s="1"/>
  <c r="J61" i="2" s="1"/>
  <c r="I66" i="2"/>
  <c r="I65" i="2" s="1"/>
  <c r="I64" i="2" s="1"/>
  <c r="I63" i="2" s="1"/>
  <c r="I61" i="2" s="1"/>
  <c r="J43" i="2"/>
  <c r="J42" i="2" s="1"/>
  <c r="J41" i="2" s="1"/>
  <c r="H160" i="2"/>
  <c r="H159" i="2" s="1"/>
  <c r="H158" i="2" s="1"/>
  <c r="H157" i="2" s="1"/>
  <c r="H43" i="2"/>
  <c r="H42" i="2" s="1"/>
  <c r="H41" i="2" s="1"/>
  <c r="I141" i="2"/>
  <c r="I58" i="2"/>
  <c r="H58" i="2"/>
  <c r="J58" i="2"/>
  <c r="J83" i="2"/>
  <c r="J82" i="2" s="1"/>
  <c r="J80" i="2" s="1"/>
  <c r="J79" i="2" s="1"/>
  <c r="I83" i="2"/>
  <c r="I82" i="2" s="1"/>
  <c r="I80" i="2" s="1"/>
  <c r="I79" i="2" s="1"/>
  <c r="J13" i="2"/>
  <c r="J12" i="2" s="1"/>
  <c r="J11" i="2" s="1"/>
  <c r="I29" i="2"/>
  <c r="H26" i="2"/>
  <c r="H25" i="2" s="1"/>
  <c r="H24" i="2" s="1"/>
  <c r="H23" i="2" s="1"/>
  <c r="I122" i="2"/>
  <c r="E69" i="8"/>
  <c r="E59" i="8"/>
  <c r="D59" i="8"/>
  <c r="C69" i="8"/>
  <c r="D26" i="8"/>
  <c r="D24" i="8"/>
  <c r="D45" i="8"/>
  <c r="D43" i="8" s="1"/>
  <c r="D42" i="8" s="1"/>
  <c r="C23" i="8"/>
  <c r="C20" i="8" s="1"/>
  <c r="C7" i="8" s="1"/>
  <c r="D29" i="8"/>
  <c r="D28" i="8" s="1"/>
  <c r="D38" i="8"/>
  <c r="D37" i="8" s="1"/>
  <c r="D36" i="8" s="1"/>
  <c r="D32" i="8"/>
  <c r="D31" i="8" s="1"/>
  <c r="I92" i="17"/>
  <c r="I91" i="17" s="1"/>
  <c r="D21" i="8"/>
  <c r="D69" i="8"/>
  <c r="I27" i="2"/>
  <c r="I93" i="2"/>
  <c r="I92" i="2" s="1"/>
  <c r="I91" i="2" s="1"/>
  <c r="I90" i="2" s="1"/>
  <c r="I89" i="2" s="1"/>
  <c r="H92" i="2"/>
  <c r="H91" i="2" s="1"/>
  <c r="H90" i="2" s="1"/>
  <c r="H89" i="2" s="1"/>
  <c r="H101" i="2"/>
  <c r="G104" i="17" s="1"/>
  <c r="G99" i="17" s="1"/>
  <c r="G98" i="17" s="1"/>
  <c r="G97" i="17" s="1"/>
  <c r="G96" i="17" s="1"/>
  <c r="G95" i="17" s="1"/>
  <c r="I162" i="2"/>
  <c r="I161" i="2" s="1"/>
  <c r="I118" i="2"/>
  <c r="J101" i="2"/>
  <c r="J100" i="2" s="1"/>
  <c r="J99" i="2" s="1"/>
  <c r="J98" i="2" s="1"/>
  <c r="J19" i="2"/>
  <c r="J26" i="2"/>
  <c r="J25" i="2" s="1"/>
  <c r="J24" i="2" s="1"/>
  <c r="J23" i="2" s="1"/>
  <c r="I101" i="2"/>
  <c r="I116" i="2"/>
  <c r="I120" i="2"/>
  <c r="I139" i="2"/>
  <c r="I135" i="2" s="1"/>
  <c r="I134" i="2" s="1"/>
  <c r="I133" i="2" s="1"/>
  <c r="I155" i="2"/>
  <c r="I154" i="2" s="1"/>
  <c r="I85" i="2"/>
  <c r="J85" i="2"/>
  <c r="I19" i="2"/>
  <c r="E23" i="8"/>
  <c r="E20" i="8" s="1"/>
  <c r="I115" i="2" l="1"/>
  <c r="I132" i="2"/>
  <c r="I131" i="2" s="1"/>
  <c r="I78" i="2"/>
  <c r="I90" i="17"/>
  <c r="I89" i="17" s="1"/>
  <c r="I88" i="17" s="1"/>
  <c r="I87" i="17" s="1"/>
  <c r="I78" i="17"/>
  <c r="I77" i="17" s="1"/>
  <c r="J81" i="2"/>
  <c r="I81" i="2"/>
  <c r="H57" i="2"/>
  <c r="H56" i="2" s="1"/>
  <c r="H55" i="2" s="1"/>
  <c r="H54" i="2" s="1"/>
  <c r="H53" i="2" s="1"/>
  <c r="H52" i="2" s="1"/>
  <c r="G50" i="17" s="1"/>
  <c r="G57" i="17"/>
  <c r="G56" i="17" s="1"/>
  <c r="G55" i="17" s="1"/>
  <c r="G54" i="17" s="1"/>
  <c r="G53" i="17" s="1"/>
  <c r="G52" i="17" s="1"/>
  <c r="G51" i="17" s="1"/>
  <c r="G163" i="17" s="1"/>
  <c r="J57" i="2"/>
  <c r="J56" i="2" s="1"/>
  <c r="J55" i="2" s="1"/>
  <c r="J54" i="2" s="1"/>
  <c r="J53" i="2" s="1"/>
  <c r="J52" i="2" s="1"/>
  <c r="I50" i="17" s="1"/>
  <c r="I57" i="17"/>
  <c r="I56" i="17" s="1"/>
  <c r="I55" i="17" s="1"/>
  <c r="I54" i="17" s="1"/>
  <c r="I53" i="17" s="1"/>
  <c r="I52" i="17" s="1"/>
  <c r="I51" i="17" s="1"/>
  <c r="I57" i="2"/>
  <c r="I56" i="2" s="1"/>
  <c r="I55" i="2" s="1"/>
  <c r="H57" i="17"/>
  <c r="H56" i="17" s="1"/>
  <c r="H55" i="17" s="1"/>
  <c r="H54" i="17" s="1"/>
  <c r="H53" i="17" s="1"/>
  <c r="H52" i="17" s="1"/>
  <c r="H51" i="17" s="1"/>
  <c r="I153" i="2"/>
  <c r="I152" i="2" s="1"/>
  <c r="H154" i="17"/>
  <c r="H153" i="17" s="1"/>
  <c r="H152" i="17" s="1"/>
  <c r="H151" i="17" s="1"/>
  <c r="H150" i="17" s="1"/>
  <c r="H149" i="17" s="1"/>
  <c r="H148" i="17" s="1"/>
  <c r="J162" i="2"/>
  <c r="J161" i="2" s="1"/>
  <c r="J160" i="2" s="1"/>
  <c r="J159" i="2" s="1"/>
  <c r="J158" i="2" s="1"/>
  <c r="J157" i="2" s="1"/>
  <c r="H133" i="2"/>
  <c r="I160" i="2"/>
  <c r="I159" i="2" s="1"/>
  <c r="I158" i="2" s="1"/>
  <c r="I157" i="2" s="1"/>
  <c r="H100" i="2"/>
  <c r="H99" i="2" s="1"/>
  <c r="H98" i="2" s="1"/>
  <c r="H97" i="2" s="1"/>
  <c r="I43" i="2"/>
  <c r="I42" i="2" s="1"/>
  <c r="I41" i="2" s="1"/>
  <c r="C52" i="8"/>
  <c r="I100" i="2"/>
  <c r="I99" i="2" s="1"/>
  <c r="I98" i="2" s="1"/>
  <c r="J114" i="2"/>
  <c r="H83" i="2"/>
  <c r="I26" i="2"/>
  <c r="I25" i="2" s="1"/>
  <c r="I24" i="2" s="1"/>
  <c r="I23" i="2" s="1"/>
  <c r="E53" i="8"/>
  <c r="E52" i="8" s="1"/>
  <c r="E7" i="8"/>
  <c r="D53" i="8"/>
  <c r="D52" i="8" s="1"/>
  <c r="D23" i="8"/>
  <c r="D20" i="8" s="1"/>
  <c r="C53" i="8"/>
  <c r="J93" i="2"/>
  <c r="J92" i="2" s="1"/>
  <c r="J91" i="2" s="1"/>
  <c r="J90" i="2" s="1"/>
  <c r="J89" i="2" s="1"/>
  <c r="J78" i="2" s="1"/>
  <c r="H132" i="2" l="1"/>
  <c r="H131" i="2" s="1"/>
  <c r="I76" i="17"/>
  <c r="J113" i="2"/>
  <c r="J112" i="2" s="1"/>
  <c r="J97" i="2" s="1"/>
  <c r="H82" i="2"/>
  <c r="C81" i="8"/>
  <c r="C14" i="7" s="1"/>
  <c r="C13" i="7" s="1"/>
  <c r="C12" i="7" s="1"/>
  <c r="C11" i="7" s="1"/>
  <c r="I54" i="2"/>
  <c r="I53" i="2" s="1"/>
  <c r="I52" i="2" s="1"/>
  <c r="H50" i="17" s="1"/>
  <c r="I114" i="2"/>
  <c r="E81" i="8"/>
  <c r="D7" i="8"/>
  <c r="D81" i="8" s="1"/>
  <c r="A6" i="12"/>
  <c r="I113" i="2" l="1"/>
  <c r="I112" i="2" s="1"/>
  <c r="I97" i="2" s="1"/>
  <c r="H81" i="2"/>
  <c r="H80" i="2"/>
  <c r="H79" i="2" s="1"/>
  <c r="H78" i="2" s="1"/>
  <c r="I164" i="2"/>
  <c r="H162" i="17" s="1"/>
  <c r="H163" i="17" s="1"/>
  <c r="H10" i="2"/>
  <c r="H9" i="2" s="1"/>
  <c r="H8" i="2" s="1"/>
  <c r="D14" i="7"/>
  <c r="D13" i="7" s="1"/>
  <c r="D12" i="7" s="1"/>
  <c r="D11" i="7" s="1"/>
  <c r="E14" i="7"/>
  <c r="E13" i="7" s="1"/>
  <c r="E12" i="7" s="1"/>
  <c r="E11" i="7" s="1"/>
  <c r="J164" i="2"/>
  <c r="H7" i="2" l="1"/>
  <c r="H165" i="2" s="1"/>
  <c r="C18" i="7" s="1"/>
  <c r="C17" i="7" s="1"/>
  <c r="C16" i="7" s="1"/>
  <c r="C15" i="7" s="1"/>
  <c r="C10" i="7" s="1"/>
  <c r="C9" i="7" s="1"/>
  <c r="C8" i="7" s="1"/>
  <c r="I162" i="17"/>
  <c r="I163" i="17" s="1"/>
  <c r="I10" i="2"/>
  <c r="I9" i="2" s="1"/>
  <c r="I8" i="2" s="1"/>
  <c r="I7" i="2" s="1"/>
  <c r="J10" i="2"/>
  <c r="J9" i="2" s="1"/>
  <c r="J8" i="2" s="1"/>
  <c r="J7" i="2" s="1"/>
  <c r="I165" i="2" l="1"/>
  <c r="D18" i="7" s="1"/>
  <c r="D17" i="7" s="1"/>
  <c r="D16" i="7" s="1"/>
  <c r="D15" i="7" s="1"/>
  <c r="D10" i="7" s="1"/>
  <c r="D9" i="7" s="1"/>
  <c r="D8" i="7" s="1"/>
  <c r="J165" i="2"/>
  <c r="E18" i="7" s="1"/>
  <c r="E17" i="7" s="1"/>
  <c r="E16" i="7" s="1"/>
  <c r="E15" i="7" s="1"/>
  <c r="E10" i="7" s="1"/>
  <c r="E9" i="7" s="1"/>
  <c r="E8" i="7" s="1"/>
</calcChain>
</file>

<file path=xl/sharedStrings.xml><?xml version="1.0" encoding="utf-8"?>
<sst xmlns="http://schemas.openxmlformats.org/spreadsheetml/2006/main" count="899" uniqueCount="433">
  <si>
    <t/>
  </si>
  <si>
    <t>ИТОГО</t>
  </si>
  <si>
    <t>240</t>
  </si>
  <si>
    <t>Иные закупки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</si>
  <si>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</si>
  <si>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</si>
  <si>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Центральный аппарат</t>
  </si>
  <si>
    <t>ОБЩЕГОСУДАРСТВЕННЫЕ ВОПРОСЫ</t>
  </si>
  <si>
    <t>Физическая культура</t>
  </si>
  <si>
    <t>ФИЗИЧЕСКАЯ КУЛЬТУРА И СПОРТ</t>
  </si>
  <si>
    <t>Иные межбюджетные трансферты</t>
  </si>
  <si>
    <t>СОЦИАЛЬНАЯ ПОЛИТИКА</t>
  </si>
  <si>
    <t>Коммунальное хозяйство</t>
  </si>
  <si>
    <t>ЖИЛИЩНО-КОММУНАЛЬНОЕ ХОЗЯЙСТВО</t>
  </si>
  <si>
    <t>Другие вопросы в области национальной экономики</t>
  </si>
  <si>
    <t>Дорожное хозяйство (дорожные фонды)</t>
  </si>
  <si>
    <t>НАЦИОНАЛЬНАЯ ЭКОНОМИКА</t>
  </si>
  <si>
    <t>НАЦИОНАЛЬНАЯ БЕЗОПАСНОСТЬ И ПРАВООХРАНИТЕЛЬНАЯ ДЕЯТЕЛЬНОСТЬ</t>
  </si>
  <si>
    <t>850</t>
  </si>
  <si>
    <t>Уплата налогов, сборов и иных платежей</t>
  </si>
  <si>
    <t>Другие 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</si>
  <si>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</si>
  <si>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</si>
  <si>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</si>
  <si>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Культура</t>
  </si>
  <si>
    <t>КУЛЬТУРА, КИНЕМАТОГРАФИЯ</t>
  </si>
  <si>
    <t>Мобилизационная и вневойсковая подготовка</t>
  </si>
  <si>
    <t>НАЦИОНАЛЬНАЯ ОБОРОНА</t>
  </si>
  <si>
    <t>Резервные средства</t>
  </si>
  <si>
    <t>Резервные фонды</t>
  </si>
  <si>
    <t>вид расхода</t>
  </si>
  <si>
    <t>целевая статья</t>
  </si>
  <si>
    <t>подраздел</t>
  </si>
  <si>
    <t>раздел</t>
  </si>
  <si>
    <t>ведомство</t>
  </si>
  <si>
    <t>Коды</t>
  </si>
  <si>
    <t>Наименование</t>
  </si>
  <si>
    <t xml:space="preserve">Межбюджетные трансферты муниципальному району на осуществление переданных полномочий по внешнему муниципальному финансовому контролю </t>
  </si>
  <si>
    <t xml:space="preserve">Межбюджетные трансферты муниципальному району на осуществление переданных полномочий по внутреннему муниципальному финансовому контролю  </t>
  </si>
  <si>
    <t>Организация бухгалтерского и бюджетного учета, качественная подготовка бухгалтерской и бюджетной отчетности</t>
  </si>
  <si>
    <t>Осуществление первичного воинского учета на территориях, где отсутствуют военные комиссариаты</t>
  </si>
  <si>
    <t>Обеспечение деятельности добровольных пожарных дружин</t>
  </si>
  <si>
    <t>Обеспечение надлежащего состояния источников противопожарного водоснабжения, содержание в исправном состоянии средств обеспечения пожарной безопасности жилых и общественных зданий, находящихся в муниципальной собственности</t>
  </si>
  <si>
    <t>Организация обучения населения мерам пожарной безопасности и пропаганду в области пожарной безопасности, содействие распространению пожарно-технических знаний</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</si>
  <si>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</si>
  <si>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Проектирование, строительство, капитальный ремонт, ремонт и содержание автомобильных дорог находящихся в границах населенного пункта</t>
  </si>
  <si>
    <t>Осуществление первоочередных мер, направленных на устранение причин и условий совершения дорожно-транспортных происшествий на автомобильных дорогах в границах населенного пункта</t>
  </si>
  <si>
    <t>Реализация полномочий по подготовке и утверждению проектов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t>
  </si>
  <si>
    <t>Проектирование, строительство, реконструкция, капитальный ремонт, ремонт, и содержание объектов водоснабжения муниципальной собственности</t>
  </si>
  <si>
    <t>Проектирование, строительство, реконструкция, капитальный ремонт, ремонт, и содержание объектов водоотведения муниципальной собственности</t>
  </si>
  <si>
    <t>Проектирование, строительство, реконструкция, капитальный ремонт, ремонт, и содержание объектов теплоснабжения муниципальной собственности</t>
  </si>
  <si>
    <t>Газификация территории поселения</t>
  </si>
  <si>
    <t>Благоустройство</t>
  </si>
  <si>
    <t>Прочие мероприятия по благоустройству</t>
  </si>
  <si>
    <t>Участие творческих коллективов и исполнителей в областных, межрайонных, районных фестивалях и конкурсах</t>
  </si>
  <si>
    <t>Финансовое обеспечение мероприятий в области защиты населения и территорий от чрезвычайных ситуаций</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</si>
  <si>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</si>
  <si>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</si>
  <si>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</si>
  <si>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Единый сельскохозяйственный налог</t>
  </si>
  <si>
    <t>Налог на имущество физических лиц, взимаемый по ставкам, применяемым к объектам налогообложения, расположенным в границах сельских поселений</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</si>
  <si>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</si>
  <si>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</si>
  <si>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Земельный налог с физических лиц, обладающих земельным участком, расположенным в границах сельских поселений</t>
  </si>
  <si>
    <t>Дотации бюджетам сельских поселений на выравнивание бюджетной обеспеченности</t>
  </si>
  <si>
    <t>Субвенции бюджетам сельских поселений на государственную регистрацию актов гражданского состояния</t>
  </si>
  <si>
    <t>Субвенции бюджетам сельских поселений на осуществление первичного воинского учета на территориях, где отсутствуют военные комиссариаты</t>
  </si>
  <si>
    <t>Наименование показателя</t>
  </si>
  <si>
    <t>Код источника финансирования дефицита бюджета по бюджетной классификации</t>
  </si>
  <si>
    <t>X</t>
  </si>
  <si>
    <t>Изменение остатков средств</t>
  </si>
  <si>
    <t>000 01000000000000000</t>
  </si>
  <si>
    <t>Изменение остатков средств на счетах по учету средств бюджетов</t>
  </si>
  <si>
    <t>000 01050000000000000</t>
  </si>
  <si>
    <t>Увеличение остатков средств бюджетов</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</si>
  <si>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</si>
  <si>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</si>
  <si>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</si>
  <si>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</si>
  <si>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</si>
  <si>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сельских поселений</t>
  </si>
  <si>
    <t>000 01050201100000510</t>
  </si>
  <si>
    <t>Уменьшение остатков средств бюджетов</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</si>
  <si>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</si>
  <si>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</si>
  <si>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</si>
  <si>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</si>
  <si>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</si>
  <si>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сельских поселений</t>
  </si>
  <si>
    <t>000 01050201100000610</t>
  </si>
  <si>
    <t>Доходы бюджета - ВСЕГО:</t>
  </si>
  <si>
    <t>Субвенции бюджетам на осуществление первичного воинского учета на территориях, где отсутствуют военные комиссариаты</t>
  </si>
  <si>
    <t>000 20203003100000151</t>
  </si>
  <si>
    <t>000 20203003000000151</t>
  </si>
  <si>
    <t>Субвенции бюджетам на государственную регистрацию актов гражданского состояния</t>
  </si>
  <si>
    <t>Дотации на выравнивание бюджетной обеспеченности</t>
  </si>
  <si>
    <t>000 20200000000000000</t>
  </si>
  <si>
    <t>БЕЗВОЗМЕЗДНЫЕ ПОСТУПЛЕНИЯ ОТ ДРУГИХ БЮДЖЕТОВ БЮДЖЕТНОЙ СИСТЕМЫ РОССИЙСКОЙ ФЕДЕРАЦИИ</t>
  </si>
  <si>
    <t>000 20000000000000000</t>
  </si>
  <si>
    <t>БЕЗВОЗМЕЗДНЫЕ ПОСТУПЛЕНИЯ</t>
  </si>
  <si>
    <t>000 11105035100000120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</si>
  <si>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</si>
  <si>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</si>
  <si>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</si>
  <si>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</si>
  <si>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</si>
  <si>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000 11100000000000000</t>
  </si>
  <si>
    <t>ДОХОДЫ ОТ ИСПОЛЬЗОВАНИЯ ИМУЩЕСТВА, НАХОДЯЩЕГОСЯ В ГОСУДАРСТВЕННОЙ И МУНИЦИПАЛЬНОЙ СОБСТВЕННОСТИ</t>
  </si>
  <si>
    <t>000 10804020010000110</t>
  </si>
  <si>
    <t>000 10804000010000110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</si>
  <si>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</si>
  <si>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000 10800000000000000</t>
  </si>
  <si>
    <t>ГОСУДАРСТВЕННАЯ ПОШЛИНА</t>
  </si>
  <si>
    <t>000 10606043100000110</t>
  </si>
  <si>
    <t>000 10606043000000000</t>
  </si>
  <si>
    <t>Земельный налог с физических лиц</t>
  </si>
  <si>
    <t>000 10606033100000110</t>
  </si>
  <si>
    <t>Земельный налог с организаций, обладающих земельным участком, расположенным в границах сельских поселений</t>
  </si>
  <si>
    <t>000 10606033000000110</t>
  </si>
  <si>
    <t>Земельный налог с организаций</t>
  </si>
  <si>
    <t>000 10606000000000110</t>
  </si>
  <si>
    <t>Земельный налог</t>
  </si>
  <si>
    <t>000 10601030100000110</t>
  </si>
  <si>
    <t>000 10601000000000110</t>
  </si>
  <si>
    <t>Налог на имущество физических лиц</t>
  </si>
  <si>
    <t>000 10600000000000000</t>
  </si>
  <si>
    <t>НАЛОГИ НА ИМУЩЕСТВО</t>
  </si>
  <si>
    <t>000 10503010010000110</t>
  </si>
  <si>
    <t>000 10503000010000110</t>
  </si>
  <si>
    <t>000 10500000000000000</t>
  </si>
  <si>
    <t>НАЛОГИ НА СОВОКУПНЫЙ ДОХОД</t>
  </si>
  <si>
    <t>000 10302000010000110</t>
  </si>
  <si>
    <t>Акцизы по подакцизным товарам (продукции), производимым на территории Российской Федерации</t>
  </si>
  <si>
    <t>000 10300000000000000</t>
  </si>
  <si>
    <t>НАЛОГИ НА ТОВАРЫ (РАБОТЫ, УСЛУГИ), РЕАЛИЗУЕМЫЕ НА ТЕРРИТОРИИ РОССИЙСКОЙ ФЕДЕРАЦИИ</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</si>
  <si>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</si>
  <si>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</si>
  <si>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000 10102000010000110</t>
  </si>
  <si>
    <t>Налог на доходы физических лиц</t>
  </si>
  <si>
    <t>000 10100000000000000</t>
  </si>
  <si>
    <t>НАЛОГИ НА ПРИБЫЛЬ, ДОХОДЫ</t>
  </si>
  <si>
    <t>000 10000000000000000</t>
  </si>
  <si>
    <t>НАЛОГОВЫЕ И НЕНАЛОГОВЫЕ ДОХОДЫ</t>
  </si>
  <si>
    <t>Код дохода по бюджетной классификации</t>
  </si>
  <si>
    <t>Наименование кода дохода бюджета</t>
  </si>
  <si>
    <t xml:space="preserve">Источники финансирования дефицита бюджета - ВСЕГО </t>
  </si>
  <si>
    <t>Пенсионное обеспечение</t>
  </si>
  <si>
    <t>Социальная поддержка муниципальных служащих, вышедших на пенсию или получающих пенсию за выслугу лет</t>
  </si>
  <si>
    <t>Публичные нормативные социальные выплаты гражданам</t>
  </si>
  <si>
    <t>ДОХОДЫ ОТ ОКАЗАНИЯ ПЛАТНЫХ УСЛУГ (РАБОТ) И КОМПЕНСАЦИИ ЗАТРАТ ГОСУДАРСТВА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</si>
  <si>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</si>
  <si>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</si>
  <si>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</si>
  <si>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ПРОЧИЕ НЕНАЛОГОВЫЕ ДОХОДЫ</t>
  </si>
  <si>
    <t>Средства самообложения граждан</t>
  </si>
  <si>
    <t>Средства самообложения граждан, зачисляемые в бюджеты сельских поселений</t>
  </si>
  <si>
    <t>000 11300000000000000</t>
  </si>
  <si>
    <t>000 11302000000000130</t>
  </si>
  <si>
    <t>000 11302990000000130</t>
  </si>
  <si>
    <t>000 11302995100000130</t>
  </si>
  <si>
    <t>000 11700000000000000</t>
  </si>
  <si>
    <t>000 11714030100000180</t>
  </si>
  <si>
    <t>Администрация муниципального образования Димитровский сельсовет Илекского района Оренбургской области</t>
  </si>
  <si>
    <t>Резервный фонд администрации муниципального образования Димитровский сельсовет Илекского района Оренбургской области</t>
  </si>
  <si>
    <t>Дотации бюджетам бюджетной системы Российской Федерации</t>
  </si>
  <si>
    <t>Субвенции бюджетам бюджетной системы Российской Федерации</t>
  </si>
  <si>
    <t>000 10302231010000110</t>
  </si>
  <si>
    <t>000 10302241010000110</t>
  </si>
  <si>
    <t>000 10302251010000110</t>
  </si>
  <si>
    <t>000 10302261010000110</t>
  </si>
  <si>
    <t>000 20235118100000150</t>
  </si>
  <si>
    <t>000 20235118000000150</t>
  </si>
  <si>
    <t>000 20230000000000150</t>
  </si>
  <si>
    <t>000 20215001100000150</t>
  </si>
  <si>
    <t>000 20215001000000150</t>
  </si>
  <si>
    <t>000 20215000000000150</t>
  </si>
  <si>
    <t>БЕЗВОЗМЕЗДНЫЕ ПОСТУПЛЕНИЯ ОТ НЕГОСУДАРСТВЕННЫХ ОРГАНИЗАЦИЙ</t>
  </si>
  <si>
    <t>000 20400000000000000</t>
  </si>
  <si>
    <t>Прочие безвозмездные поступления от негосударственных организаций в бюджеты сельских поселений</t>
  </si>
  <si>
    <t>000 20405099100000150</t>
  </si>
  <si>
    <t>ПРОЧИЕ БЕЗВОЗМЕЗДНЫЕ ПОСТУПЛЕНИЯ</t>
  </si>
  <si>
    <t>000 20700000000000000</t>
  </si>
  <si>
    <t>Прочие безвозмездные поступления в бюджеты сельских поселений</t>
  </si>
  <si>
    <t>Субсидии бюджетам бюджетной системы Российской Федерации (межбюджетные субсидии)</t>
  </si>
  <si>
    <t>000 20220000000000150</t>
  </si>
  <si>
    <t>Прочие субсидии бюджетам сельских поселений</t>
  </si>
  <si>
    <t>Наименование администратора доходов</t>
  </si>
  <si>
    <t>Код главы</t>
  </si>
  <si>
    <t>Код бюджетной классификации Российской Федерации</t>
  </si>
  <si>
    <t>007</t>
  </si>
  <si>
    <t>1 08 04020 01 0000 110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</si>
  <si>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</si>
  <si>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1 11 05035 10 0000 120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</si>
  <si>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</si>
  <si>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1 11 05013 10 0000 120</t>
  </si>
  <si>
    <t xml:space="preserve">Прочие доходы от оказания платных услуг (работ) получателями средств бюджетов  сельских поселений </t>
  </si>
  <si>
    <t>1 13 01995 10 0000 130</t>
  </si>
  <si>
    <t>Доходы, поступающие в порядке возмещения расходов, понесенных в связи с эксплуатацией имущества сельских поселений</t>
  </si>
  <si>
    <t>1 13 02065 10 0000 130</t>
  </si>
  <si>
    <t>Прочие доходы от компенсации затрат государства бюджетов сельских  поселений</t>
  </si>
  <si>
    <t>1 13 02995 10 0000 130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</si>
  <si>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</si>
  <si>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</si>
  <si>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</si>
  <si>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</si>
  <si>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</si>
  <si>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1 14 02053 10 0000 440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</si>
  <si>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</si>
  <si>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1 14 06013 05 0000 430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</si>
  <si>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</si>
  <si>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1 16 21050 10 0000 140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</si>
  <si>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</si>
  <si>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1 16 37040 10 0000 140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</si>
  <si>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</si>
  <si>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1 16 51040 02 0000 140</t>
  </si>
  <si>
    <t>Невыясненные поступления, зачисляемые в бюджеты сельских поселений</t>
  </si>
  <si>
    <t>1 17 01050 10 0000 180</t>
  </si>
  <si>
    <t>Прочие неналоговые доходы бюджетов сельских поселений</t>
  </si>
  <si>
    <t>1 17 05050 10 0000 180</t>
  </si>
  <si>
    <t>1 17 14030 10 0000 180</t>
  </si>
  <si>
    <t>Дотации бюджетам сельских поселений на поддержку мер по обеспечению сбалансированности бюджетов</t>
  </si>
  <si>
    <t>Субвенции бюджетам сельских поселений на выполнение передаваемых полномочий субъектов Российской Федерации</t>
  </si>
  <si>
    <t>Прочие межбюджетные трансферты, передаваемые бюджетам сельских поселений</t>
  </si>
  <si>
    <t xml:space="preserve">Прочие безвозмездные поступления в бюджеты сельских поселений </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</si>
  <si>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</si>
  <si>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2 08 05000 10 0000 180</t>
  </si>
  <si>
    <t>Доходы бюджетов сельских поселений от возврата бюджетными учреждениями остатков  субсидий прошлых лет</t>
  </si>
  <si>
    <t>2 18 05010 10 0000 180</t>
  </si>
  <si>
    <t>Доходы бюджетов сельских поселений от возврата иными организациями остатков субсидий прошлых лет</t>
  </si>
  <si>
    <t>2 18 05030 10 0000 180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</si>
  <si>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</si>
  <si>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2 19 00000 10 0000 150</t>
  </si>
  <si>
    <t>2 02 49999 10 0000 150</t>
  </si>
  <si>
    <t>2 02 30024 10 0000 150</t>
  </si>
  <si>
    <t>2 02 35118 10 0000 150</t>
  </si>
  <si>
    <t>2 02 29999 10 0000 150</t>
  </si>
  <si>
    <t>2 02 15002 10 0000 150</t>
  </si>
  <si>
    <t>2 02 15001 10 0000 150</t>
  </si>
  <si>
    <t>2 04 05099 10 0000 150</t>
  </si>
  <si>
    <t>2 07 05030 10 0000 150</t>
  </si>
  <si>
    <t>Безвозмездные поступления от негосударственных организаций в бюджеты сельских поселений на реализацию проектов развития общественной инфраструктуры, основанных на местных инициативах</t>
  </si>
  <si>
    <t>000 20405099109000150</t>
  </si>
  <si>
    <t>000 20229999100000150</t>
  </si>
  <si>
    <t>Субсидии бюждетам сельских поселений на реализацию проектов развития общественной инфраструктуры, основанных на местных инициативах</t>
  </si>
  <si>
    <t>1 08 07175 01 0000 110</t>
  </si>
  <si>
    <t>Код группы, подгруппы, статьи и вида источников</t>
  </si>
  <si>
    <t>000</t>
  </si>
  <si>
    <t xml:space="preserve">Источники финансирования дефицита бюджета, администрирование которых может осуществляться главными администраторами источников финансирования дефицита бюджета в пределах их компетенции </t>
  </si>
  <si>
    <t>Наименование кода поступлений в бюджет</t>
  </si>
  <si>
    <t>Процент</t>
  </si>
  <si>
    <t>В ЧАСТИ НАЛОГОВ НА ПРИБЫЛЬ, ДОХОДЫ</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</si>
  <si>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0"/>
        <rFont val="Times New Roman"/>
        <family val="1"/>
        <charset val="204"/>
      </rPr>
      <t>1</t>
    </r>
    <r>
      <rPr>
        <sz val="10"/>
        <rFont val="Times New Roman"/>
        <family val="1"/>
        <charset val="204"/>
      </rPr>
      <t xml:space="preserve"> и 228 Налогового кодекса Российской Федерации</t>
    </r>
  </si>
  <si>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</si>
  <si>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</si>
  <si>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</si>
  <si>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</si>
  <si>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1 01 02030 01 0000 110</t>
  </si>
  <si>
    <t>В ЧАСТИ НАЛОГОВ НА ТОВАРЫ (РАБОТЫ, УСЛУГИ), РЕАЛИЗУЕМЫЕ НА ТЕРРИТОРИИ РОССИЙСКОЙ ФЕДЕРАЦИИ</t>
  </si>
  <si>
    <t>1 03 02230 01 0000 110</t>
  </si>
  <si>
    <t xml:space="preserve">По нормативу, согласно приложению № 7 к Закону Оренбургской области "О межбюджетных отношениях в Оренбургской области" </t>
  </si>
  <si>
    <t>1 03 02240 01 0000 110</t>
  </si>
  <si>
    <t>1 03 02250 01 0000 110</t>
  </si>
  <si>
    <t>1 03 02260 01 0000 110</t>
  </si>
  <si>
    <t>В ЧАСТИ НАЛОГОВ НА СОВОКУПНЫЙ ДОХОД</t>
  </si>
  <si>
    <t>1 05 03010 01 0000 110</t>
  </si>
  <si>
    <t>Единый сельскохозяйственный налог (за налоговые периоды, истекшие до 1 января 2011 года)</t>
  </si>
  <si>
    <t>1 05 03020 01 0000 110</t>
  </si>
  <si>
    <t>В ЧАСТИ НАЛОГОВ НА ИМУЩЕСТВО</t>
  </si>
  <si>
    <t>1 06 01030 10 0000 110</t>
  </si>
  <si>
    <t>Земельный налог с организаций, обладающих земельным участком, расположенным в границах сельских  поселений</t>
  </si>
  <si>
    <t>1 06 06033 10 0000 110</t>
  </si>
  <si>
    <t>1 06 06043 10 0000 110</t>
  </si>
  <si>
    <t>В ЧАСТИ ГОСУДАРСТВЕННОЙ ПОШЛИНЫ</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</si>
  <si>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</si>
  <si>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В ЧАСТИ ПОГАШЕНИЯ ЗАДОЛЖЕННОСТИ И ПЕРЕРАСЧЕТОВ ПО ОТМЕНЕННЫМ НАЛОГАМ, СБОРАМ И ИНЫМ ОБЯЗАТЕЛЬНЫМ ПЛАТЕЖАМ</t>
  </si>
  <si>
    <t>Земельный налог (по обязательствам, возникшим до 1 января 2006 года), мобилизуемый на территориях сельских поселений</t>
  </si>
  <si>
    <t>1 09 04053 10 0000 110</t>
  </si>
  <si>
    <t>В ЧАСТИ ДОХОДОВ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</si>
  <si>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</si>
  <si>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1 11 05025 10 0000 120</t>
  </si>
  <si>
    <t>Доходы от сдачи в аренду имущества, составляющего казну сельских  поселений (за исключением земельных участков)</t>
  </si>
  <si>
    <t>1 11 05075 10 0000 120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</si>
  <si>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</si>
  <si>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1 11 07015 10 0000 120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</si>
  <si>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</si>
  <si>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1 11 08050 10 0000 120</t>
  </si>
  <si>
    <t>Прочие поступления от использования имущества, находящегося в собственности сельских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</si>
  <si>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1 11 09045 10 0000 120</t>
  </si>
  <si>
    <t>В ЧАСТИ ДОХОДОВ ОТ ОКАЗАНИЯ ПЛАТНЫХ УСЛУГ И КОМПЕНСАЦИИ ЗАТРАТ ГОСУДАРСТВА</t>
  </si>
  <si>
    <t>Доходы, поступающие в порядке возмещения расходов, понесенных в связи с эксплуатацией имущества сельских  поселений</t>
  </si>
  <si>
    <t>В ЧАСТИ ДОХОДОВ ОТ ПРОДАЖИ МАТЕРИАЛЬНЫХ И НЕМАТЕРИАЛЬНЫХ АКТИВОВ</t>
  </si>
  <si>
    <t>Доходы от продажи квартир, находящихся в собственности сельских  поселений</t>
  </si>
  <si>
    <t>1 14 01050 10 0000 410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</si>
  <si>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</si>
  <si>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</si>
  <si>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1 14 02052 10 0000 440</t>
  </si>
  <si>
    <t>Средства от распоряжения и реализации конфискованного и иного имущества, обращенного в доходы сельских  поселений (в части реализации основных средств по указанному имуществу)</t>
  </si>
  <si>
    <t>1 14 03050 10 0000 410</t>
  </si>
  <si>
    <t>Средства от распоряжения и реализации конфискованного и иного имущества, обращенного в доходы сельских  поселений (в части реализации материальных запасов по указанному имуществу)</t>
  </si>
  <si>
    <t>1 14 03050 10 0000 440</t>
  </si>
  <si>
    <t>Доходы от продажи нематериальных активов, находящихся в собственности сельских  поселений</t>
  </si>
  <si>
    <t>1 14 04050 10 0000 420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</si>
  <si>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</si>
  <si>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1 14 06025 10 0000 430</t>
  </si>
  <si>
    <t>В ЧАСТИ ШТРАФОВ, САНКЦИЙ, ВОЗМЕЩЕНИЯ УЩЕРБА</t>
  </si>
  <si>
    <t>Денежные взыскания (штрафы) за нарушение бюджетного законодательства (в части бюджетов сельских поселений)</t>
  </si>
  <si>
    <t>1 16 18050 10 0000 140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</si>
  <si>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</si>
  <si>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1 16 23051 10 0000 140</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</si>
  <si>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</si>
  <si>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1 16 23052 10 0000 140</t>
  </si>
  <si>
    <t>Денежные взыскания (штрафы) за нарушение правил перевозки крупногабаритных и тяжеловестных грузов по автомобильным дорогам общего пользования местного значения  сельских поселений</t>
  </si>
  <si>
    <t>1 16 30015 01 0000 140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</si>
  <si>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</si>
  <si>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1 16 32000 10 0000 140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</si>
  <si>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</si>
  <si>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1 16 33050 10 0000 140</t>
  </si>
  <si>
    <t>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сельских поселений</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</si>
  <si>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</si>
  <si>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Прочие поступления от денежных взысканий (штрафов) и иных сумм в возмещение ущерба, зачисляемые в бюджеты сельских поселений</t>
  </si>
  <si>
    <t>В ЧАСТИ ПРОЧИХ НЕНАЛОГОВЫХ ДОХОДОВ</t>
  </si>
  <si>
    <t>В ЧАСТИ БЕЗВОЗМЕЗДНЫХ ПОСТУПЛЕНИЙ ОТ БЮДЖЕТОВ ДРУГИХ УРОВНЕЙ БЮДЖЕТНОЙ СИСТЕМЫ РОССИЙСКОЙ ФЕДЕРАЦИИ</t>
  </si>
  <si>
    <t>Субсидии бюджетам сельских поселений на софинансирование капитальных вложений в объекты муниципальной собственности</t>
  </si>
  <si>
    <t>2 02 20077 10 0000 150</t>
  </si>
  <si>
    <t>2 02 35930 10 0000 150</t>
  </si>
  <si>
    <t>В ЧАСТИ ПРОЧИХ БЕЗВОЗМЕЗДНЫХ ПОСТУПЛЕНИЙ</t>
  </si>
  <si>
    <t>В ЧАСТИ ДОХОДОВ ОТ ВОЗВРАТА ОРГАНИЗАЦИЯМИ ОСТАТКОВ СУБСИДИЙ  ПРОШЛЫХ ЛЕТ</t>
  </si>
  <si>
    <t>В ЧАСТИ ВОЗВРАТА ОСТАТКОВ СУБСИДИЙ. СУБВЕНЦИЙ И ИНЫХ МЕЖБЮДЖЕТНЫХ ТРАНСФЕРТОВ, ИМЕЮЩИХ ЦЕЛЕВОЕ НАЗНАЧЕНИЕ, ПРОШЛЫХ ЛЕТ</t>
  </si>
  <si>
    <t>000 20220077100000150</t>
  </si>
  <si>
    <t>Капитальные вложения в объекты муниципальной собственности в рамках подпрограммы «Развитие системы градорегулирования в Оренбургской области» государственной программы Оренбургской области «Стимулирование развития жилищного строительства в Оренбургской области» на 2020 год и плановый период 2021-2022 годов</t>
  </si>
  <si>
    <t>Бюджетные инвестиции</t>
  </si>
  <si>
    <t>Условно утвержденные расходы</t>
  </si>
  <si>
    <t>Обеспечение проведения выборов и референдумов</t>
  </si>
  <si>
    <t>Проведение выборов в законодательные (представительные) органы муниципального образования</t>
  </si>
  <si>
    <t>Специальные расходы</t>
  </si>
  <si>
    <t>Подготовка генеральных планов, правил землепользования и застройки, карт (планов) границ населенных пунктов, границ территориальных зон сельских поселений и документации по планировке территорий сельских поселений</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</si>
  <si>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</si>
  <si>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</si>
  <si>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</si>
  <si>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029 20220216100000150</t>
  </si>
  <si>
    <t>Капитальный ремонт и ремонт автомобильных дорог общего пользования населенных пунктов</t>
  </si>
  <si>
    <t>000 11705050100000180</t>
  </si>
  <si>
    <t>Инициативные платежи</t>
  </si>
  <si>
    <t>000 11715000000000150</t>
  </si>
  <si>
    <t>Инициативные платежи, зачисляемые в бюджеты сельских поселений</t>
  </si>
  <si>
    <t>000 11715030100000150</t>
  </si>
  <si>
    <t>ШТРАФЫ, САНКЦИИ, ВОЗМЕЩЕНИЕ УЩЕРБА</t>
  </si>
  <si>
    <t>000 11600000000000000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</si>
  <si>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</si>
  <si>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</si>
  <si>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</si>
  <si>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007 11602020020000140</t>
  </si>
  <si>
    <t>Прочие субсидии</t>
  </si>
  <si>
    <t>000 20229999000000150</t>
  </si>
  <si>
    <t>Перечень главных администраторов доходов местного бюджета
 на 2022 год и плановый период 2023 и 2024 годов</t>
  </si>
  <si>
    <t>Перечень главных администраторов источников финансирования дефицита  местного бюджета на 2022 год и плановый период 2023 и 2024 годов</t>
  </si>
  <si>
    <t>2024 год</t>
  </si>
  <si>
    <t>Субсидии бюджетам на обеспечение
 комплексного развития сельских
 территорий</t>
  </si>
  <si>
    <t>000 20225576000000150</t>
  </si>
  <si>
    <t>Обеспечение комплексного развития сельских территорий</t>
  </si>
  <si>
    <t>Гражданская оборона</t>
  </si>
  <si>
    <t xml:space="preserve"> руб.</t>
  </si>
  <si>
    <t>руб.</t>
  </si>
  <si>
    <t xml:space="preserve">договор аренды земельного участка </t>
  </si>
  <si>
    <t>Защита населения и территории от чрезвычайных ситуаций природного и техногенного характера,  пожарная безопасность</t>
  </si>
  <si>
    <t>2025 год</t>
  </si>
  <si>
    <t>Комплекс процессных мероприятий «Организация деятельности аппарата администрации сельского поселения и его содержание»</t>
  </si>
  <si>
    <t>"Обеспечение деятельности финансовых, налоговых и таможенных органов и органов финансового (финансово-бюджетного) надзора"</t>
  </si>
  <si>
    <t>Финансовое обеспечение прочих расходов администрации сельского поселения</t>
  </si>
  <si>
    <t>13</t>
  </si>
  <si>
    <t>Комплексы процессных мероприятий</t>
  </si>
  <si>
    <t>Комплекс процессных мероприятий   «Организация деятельности аппарата администрации сельского поселения и его содержание»</t>
  </si>
  <si>
    <t>015П500000</t>
  </si>
  <si>
    <t>Комплекс процессных мероприятий  «Строительство, реконструкция, капитальный ремонт, ремонт объектов коммунальной инфраструктуры сельского поселения»</t>
  </si>
  <si>
    <t>Комплекс процессных мероприятий «Повышение уровня благоустройства территории»</t>
  </si>
  <si>
    <t>Комплекс процессных мероприятий  «Создание условий и проведение мероприятий, направленных на развитие культуры сельского поселения»</t>
  </si>
  <si>
    <t>Комплекс процессных мероприятий «Создание условий и проведение мероприятий, направленных на развитие физкультуры и спорта»</t>
  </si>
  <si>
    <t>01401L5760</t>
  </si>
  <si>
    <t>01411S0010</t>
  </si>
  <si>
    <t>01402S0410</t>
  </si>
  <si>
    <t>Комплекс процессных мероприятий «Организация  безопасности на территории сельского поселения»</t>
  </si>
  <si>
    <t>Уборка территории муниципального образования</t>
  </si>
  <si>
    <t>ДОХОДЫ ОТ ПРОДАЖИ МАТЕРИАЛЬНЫХ И НЕМАТЕРИАЛЬНЫХ АКТИВОВ</t>
  </si>
  <si>
    <t>000 11400000000000000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</si>
  <si>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</si>
  <si>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</si>
  <si>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Создание условий для организации досуга и обеспечения жителей поселения услугами организаций культуры</t>
  </si>
  <si>
    <t xml:space="preserve"> Комплекс процессных мероприятий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t>
  </si>
  <si>
    <t>Проведение  физкультурных мероприятий и спортивных мероприятий</t>
  </si>
  <si>
    <t>Благоустройство общественных территорий (освещение, организации пешеходных коммуникаций, в том числе тротуаров, аллей, дорожек, тропинок, детских игровых площадок)</t>
  </si>
  <si>
    <t>Озеленение территории муниципального образования</t>
  </si>
  <si>
    <t xml:space="preserve">Проведение культурно-массовых мероприятий </t>
  </si>
  <si>
    <t>Проведение культурно-массовых мероприятий</t>
  </si>
  <si>
    <t>Администрация муниципального образования Сухореченский сельсовет Илекского района Оренбургской области</t>
  </si>
  <si>
    <t>Муниципальная программа «Комплексное развитие территории муниципального образования Сухореченский сельсовет Илекского района Оренбургской области» на 2023-2027 годы»</t>
  </si>
  <si>
    <t>Мероприятия по подготовке документов в области градостроительной деятельности</t>
  </si>
  <si>
    <t>14070S1490</t>
  </si>
  <si>
    <t>Капитальные вложения в объекты муниципальной собственности в рамках комплексного мероприятия  «Модернизация объектов коммунальной инфраструктуры Оренбургской области» государственной программы Оренбургской области «Обеспечение качественными  услугами ЖКХ населения Оренбургской области"</t>
  </si>
  <si>
    <t>01406S0010</t>
  </si>
  <si>
    <t>Благоустройство общественных территорий (освещение, организации пешеходных коммуникаций, в том числе тротуаров, аллей, дорожек, тропинок, детских игровых площадок</t>
  </si>
  <si>
    <t>Проведение физкультурных мероприятий и спортивных мероприятий</t>
  </si>
  <si>
    <t>000 20705030100000150</t>
  </si>
  <si>
    <t>Инициативные платежи, зачисляемые в бюджеты сельских поселений (Капитальный ремонт ограждения территории СДК)</t>
  </si>
  <si>
    <t>000 1 1715030100006150</t>
  </si>
  <si>
    <t>Капитальный ремонт ограждения территории СДК</t>
  </si>
  <si>
    <t>015П5S1406</t>
  </si>
  <si>
    <t>015П000000</t>
  </si>
  <si>
    <t>Реализация инициативных проектов</t>
  </si>
  <si>
    <t>Приоритетные проекты муниципального образования Сухореченский сельсовет</t>
  </si>
  <si>
    <t>Приоритетный проект «Вовлечение жителей муниципального образования Сухореченский   сельсовет в процесс выбора и реализации инициативных проектов»</t>
  </si>
  <si>
    <t>Приоритетный проект «Вовлечение жителей муниципального образования Сухореченский  сельсовет в процесс выбора и реализации инициативных проектов»</t>
  </si>
  <si>
    <t>1 16 02000 02 0000 140</t>
  </si>
  <si>
    <t>1 17 15030 10 0000 150</t>
  </si>
  <si>
    <t>Капитальный ремонт ограждения территории СДК (субсидия ОБ, 10% местного бюджета)</t>
  </si>
  <si>
    <t>015П5И1406</t>
  </si>
  <si>
    <t>015П5SИ1406</t>
  </si>
  <si>
    <t>Капитальный ремонт ограждения территории СДК (доп.средства местного бюджета, инициативные платежи)</t>
  </si>
  <si>
    <t>Прочие дотации</t>
  </si>
  <si>
    <t>000 20219999000000150</t>
  </si>
  <si>
    <t>Прочие дотации бюджетам сельских поселений</t>
  </si>
  <si>
    <t>000 20219999100000150</t>
  </si>
  <si>
    <t>Прочаи дотации бюджетам сельских поселений на выравнивание бюджетной обеспеченности</t>
  </si>
  <si>
    <t xml:space="preserve">2 02 19999 10 0000 150 </t>
  </si>
  <si>
    <t>2 02 20216 10 0000 150</t>
  </si>
  <si>
    <t xml:space="preserve"> 2 02 25576 10 0000 150</t>
  </si>
  <si>
    <t>2026 год</t>
  </si>
  <si>
    <t>Нормативы распределения доходов местным бюджетом
 на 2024 год и плановый период 2025 и 2026 годов</t>
  </si>
  <si>
    <t>Распределение бюджетных ассигнований местного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2024 год и на плановый период 2025 и 2026 годов</t>
  </si>
  <si>
    <t>Ведомственная структура расходов местного бюджета на 2024 год и на плановый период 2025 и 2026 годов</t>
  </si>
  <si>
    <t>Оплата членских взносов в Совет Ассоциации МО Оренбургской области</t>
  </si>
  <si>
    <t>Источники финансирования дефицита бюджета
на 2024 год и плановый период 2025 и 2026 годов</t>
  </si>
  <si>
    <t xml:space="preserve">Поступление доходов бюджета по кодам видов доходов, подвидов доходов, классификации операций сектора государственного управления на 2024 год и на плановый период 2025-2026 годов </t>
  </si>
  <si>
    <t>Резервный фонд администрации муниципального образования Сухореченский сельсовет Илекского района Оренбургской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</si>
</sst>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Red]\-#,##0.00;0.00"/>
    <numFmt numFmtId="165" formatCode="000"/>
    <numFmt numFmtId="166" formatCode="0000000000"/>
    <numFmt numFmtId="167" formatCode="00"/>
    <numFmt numFmtId="168" formatCode="#,##0.00_ ;[Red]\-#,##0.00\ "/>
    <numFmt numFmtId="169" formatCode="&quot;&quot;###,##0.00"/>
  </numFmts>
  <fonts count="28"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sz val="12"/>
      <name val="Times New Roman"/>
      <family val="1"/>
      <charset val="204"/>
    </font>
    <font>
      <sz val="10"/>
      <name val="Arial"/>
      <family val="2"/>
      <charset val="204"/>
    </font>
    <font>
      <sz val="12"/>
      <name val="Times New Roman"/>
      <family val="1"/>
      <charset val="204"/>
    </font>
    <font>
      <b/>
      <sz val="12"/>
      <name val="Times New Roman"/>
      <family val="1"/>
      <charset val="204"/>
    </font>
    <font>
      <sz val="12"/>
      <color theme="1"/>
      <name val="Times New Roman"/>
      <family val="1"/>
      <charset val="204"/>
    </font>
    <font>
      <sz val="12"/>
      <color rgb="FF000000"/>
      <name val="Times New Roman"/>
      <family val="1"/>
      <charset val="204"/>
    </font>
    <font>
      <sz val="8"/>
      <color indexed="8"/>
      <name val="Arial"/>
      <family val="2"/>
      <charset val="204"/>
    </font>
    <font>
      <b/>
      <sz val="12"/>
      <color rgb="FF000000"/>
      <name val="Times New Roman"/>
      <family val="1"/>
      <charset val="204"/>
    </font>
    <font>
      <b/>
      <sz val="12"/>
      <color theme="1"/>
      <name val="Times New Roman"/>
      <family val="1"/>
      <charset val="204"/>
    </font>
    <font>
      <sz val="12"/>
      <color indexed="8"/>
      <name val="Times New Roman"/>
      <family val="1"/>
      <charset val="204"/>
    </font>
    <font>
      <b/>
      <sz val="12"/>
      <color indexed="8"/>
      <name val="Times New Roman"/>
      <family val="1"/>
      <charset val="204"/>
    </font>
    <font>
      <b/>
      <sz val="13"/>
      <color rgb="FF000000"/>
      <name val="Times New Roman"/>
      <family val="1"/>
      <charset val="204"/>
    </font>
    <font>
      <sz val="13"/>
      <color theme="1"/>
      <name val="Times New Roman"/>
      <family val="1"/>
      <charset val="204"/>
    </font>
    <font>
      <sz val="8"/>
      <name val="Arial Cyr"/>
      <family val="2"/>
      <charset val="204"/>
    </font>
    <font>
      <vertAlign val="superscript"/>
      <sz val="10"/>
      <name val="Times New Roman"/>
      <family val="1"/>
      <charset val="204"/>
    </font>
    <font>
      <sz val="10"/>
      <color theme="1"/>
      <name val="Times New Roman"/>
      <family val="1"/>
      <charset val="204"/>
    </font>
    <font>
      <sz val="10"/>
      <color indexed="8"/>
      <name val="Times New Roman"/>
      <family val="1"/>
      <charset val="204"/>
    </font>
    <font>
      <sz val="14"/>
      <color theme="1"/>
      <name val="Times New Roman"/>
      <family val="1"/>
      <charset val="204"/>
    </font>
    <font>
      <sz val="14"/>
      <color indexed="8"/>
      <name val="Times New Roman"/>
      <family val="1"/>
      <charset val="204"/>
    </font>
    <font>
      <b/>
      <sz val="14"/>
      <color theme="1"/>
      <name val="Times New Roman"/>
      <family val="1"/>
      <charset val="204"/>
    </font>
    <font>
      <b/>
      <sz val="11"/>
      <color theme="1"/>
      <name val="Times New Roman"/>
      <family val="1"/>
      <charset val="204"/>
    </font>
    <font>
      <sz val="10"/>
      <color rgb="FF000000"/>
      <name val="Times New Roman"/>
      <family val="1"/>
      <charset val="204"/>
    </font>
    <font>
      <b/>
      <sz val="10"/>
      <color rgb="FF000000"/>
      <name val="Times New Roman"/>
      <family val="1"/>
      <charset val="204"/>
    </font>
    <font>
      <sz val="11"/>
      <color rgb="FF2C2D2E"/>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s>
  <cellStyleXfs count="6">
    <xf numFmtId="0" fontId="0" fillId="0" borderId="0"/>
    <xf numFmtId="0" fontId="1" fillId="0" borderId="0"/>
    <xf numFmtId="0" fontId="5" fillId="0" borderId="0"/>
    <xf numFmtId="0" fontId="5" fillId="0" borderId="0"/>
    <xf numFmtId="0" fontId="1" fillId="0" borderId="0"/>
    <xf numFmtId="0" fontId="17" fillId="0" borderId="0"/>
  </cellStyleXfs>
  <cellXfs count="168">
    <xf numFmtId="0" fontId="0" fillId="0" borderId="0" xfId="0"/>
    <xf numFmtId="0" fontId="1" fillId="0" borderId="0" xfId="1"/>
    <xf numFmtId="0" fontId="2" fillId="0" borderId="0" xfId="1" applyFont="1" applyProtection="1">
      <protection hidden="1"/>
    </xf>
    <xf numFmtId="0" fontId="3" fillId="0" borderId="0" xfId="1" applyFont="1" applyProtection="1">
      <protection hidden="1"/>
    </xf>
    <xf numFmtId="165" fontId="2" fillId="0" borderId="1" xfId="1" applyNumberFormat="1" applyFont="1" applyBorder="1" applyAlignment="1" applyProtection="1">
      <alignment horizontal="left" vertical="center" wrapText="1"/>
      <protection hidden="1"/>
    </xf>
    <xf numFmtId="165" fontId="2" fillId="0" borderId="1" xfId="1" applyNumberFormat="1" applyFont="1" applyBorder="1" applyAlignment="1" applyProtection="1">
      <alignment horizontal="center" vertical="center"/>
      <protection hidden="1"/>
    </xf>
    <xf numFmtId="167" fontId="2" fillId="0" borderId="1" xfId="1" applyNumberFormat="1" applyFont="1" applyBorder="1" applyAlignment="1" applyProtection="1">
      <alignment horizontal="center" vertical="center"/>
      <protection hidden="1"/>
    </xf>
    <xf numFmtId="166" fontId="2" fillId="0" borderId="1" xfId="1" applyNumberFormat="1" applyFont="1" applyBorder="1" applyAlignment="1" applyProtection="1">
      <alignment horizontal="center" vertical="center"/>
      <protection hidden="1"/>
    </xf>
    <xf numFmtId="40" fontId="2" fillId="0" borderId="1" xfId="1" applyNumberFormat="1" applyFont="1" applyBorder="1" applyAlignment="1" applyProtection="1">
      <alignment horizontal="right" vertical="center"/>
      <protection hidden="1"/>
    </xf>
    <xf numFmtId="164" fontId="2" fillId="0" borderId="1" xfId="1" applyNumberFormat="1" applyFont="1" applyBorder="1" applyAlignment="1" applyProtection="1">
      <alignment horizontal="right" vertical="center"/>
      <protection hidden="1"/>
    </xf>
    <xf numFmtId="0" fontId="4" fillId="0" borderId="0" xfId="1" applyFont="1" applyAlignment="1" applyProtection="1">
      <alignment wrapText="1"/>
      <protection hidden="1"/>
    </xf>
    <xf numFmtId="0" fontId="1" fillId="0" borderId="0" xfId="1" applyProtection="1">
      <protection hidden="1"/>
    </xf>
    <xf numFmtId="0" fontId="5" fillId="0" borderId="0" xfId="3" applyProtection="1">
      <protection hidden="1"/>
    </xf>
    <xf numFmtId="0" fontId="6" fillId="0" borderId="0" xfId="2" applyFont="1" applyAlignment="1" applyProtection="1">
      <alignment wrapText="1"/>
      <protection hidden="1"/>
    </xf>
    <xf numFmtId="168" fontId="1" fillId="0" borderId="0" xfId="1" applyNumberFormat="1"/>
    <xf numFmtId="4" fontId="1" fillId="0" borderId="0" xfId="1" applyNumberFormat="1"/>
    <xf numFmtId="0" fontId="10" fillId="0" borderId="0" xfId="1" applyFont="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4"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4" fontId="12" fillId="0" borderId="1" xfId="0" applyNumberFormat="1" applyFont="1" applyBorder="1" applyAlignment="1">
      <alignment horizontal="center" vertical="center" wrapText="1"/>
    </xf>
    <xf numFmtId="49" fontId="13" fillId="0" borderId="8" xfId="0" applyNumberFormat="1" applyFont="1" applyBorder="1" applyAlignment="1">
      <alignment horizontal="center" vertical="center" wrapText="1"/>
    </xf>
    <xf numFmtId="0" fontId="13" fillId="0" borderId="8" xfId="0" applyFont="1" applyBorder="1" applyAlignment="1">
      <alignment horizontal="left" wrapText="1"/>
    </xf>
    <xf numFmtId="49" fontId="14" fillId="0" borderId="8" xfId="0" applyNumberFormat="1" applyFont="1" applyBorder="1" applyAlignment="1">
      <alignment horizontal="center" vertical="center" wrapText="1"/>
    </xf>
    <xf numFmtId="0" fontId="14" fillId="0" borderId="8" xfId="0" applyFont="1" applyBorder="1" applyAlignment="1">
      <alignment horizontal="left" wrapText="1"/>
    </xf>
    <xf numFmtId="0" fontId="9" fillId="0" borderId="1" xfId="0" applyFont="1" applyBorder="1" applyAlignment="1">
      <alignment horizontal="left" wrapText="1"/>
    </xf>
    <xf numFmtId="0" fontId="12" fillId="0" borderId="1" xfId="0" applyFont="1" applyBorder="1" applyAlignment="1">
      <alignment horizontal="center" vertical="center" wrapText="1"/>
    </xf>
    <xf numFmtId="0" fontId="9" fillId="0" borderId="1" xfId="0" applyFont="1" applyBorder="1" applyAlignment="1">
      <alignment horizontal="center" wrapText="1"/>
    </xf>
    <xf numFmtId="0" fontId="8" fillId="0" borderId="0" xfId="0" applyFont="1" applyAlignment="1">
      <alignment horizontal="right"/>
    </xf>
    <xf numFmtId="0" fontId="0" fillId="0" borderId="0" xfId="0" applyAlignment="1">
      <alignment wrapText="1"/>
    </xf>
    <xf numFmtId="0" fontId="0" fillId="0" borderId="0" xfId="0" applyAlignment="1">
      <alignment vertical="top" wrapText="1"/>
    </xf>
    <xf numFmtId="0" fontId="13" fillId="0" borderId="8" xfId="1" applyFont="1" applyBorder="1" applyAlignment="1">
      <alignment horizontal="center" vertical="center" wrapText="1"/>
    </xf>
    <xf numFmtId="169" fontId="13" fillId="0" borderId="8" xfId="1" applyNumberFormat="1" applyFont="1" applyBorder="1" applyAlignment="1">
      <alignment horizontal="center" vertical="center" wrapText="1"/>
    </xf>
    <xf numFmtId="0" fontId="13" fillId="0" borderId="8" xfId="1" applyFont="1" applyBorder="1" applyAlignment="1">
      <alignment horizontal="left" vertical="center" wrapText="1"/>
    </xf>
    <xf numFmtId="0" fontId="13" fillId="0" borderId="7" xfId="1" applyFont="1" applyBorder="1" applyAlignment="1">
      <alignment horizontal="center" vertical="center" wrapText="1"/>
    </xf>
    <xf numFmtId="0" fontId="13" fillId="0" borderId="0" xfId="1" applyFont="1" applyAlignment="1">
      <alignment horizontal="center" vertical="center" wrapText="1"/>
    </xf>
    <xf numFmtId="0" fontId="7" fillId="0" borderId="0" xfId="1" applyFont="1" applyProtection="1">
      <protection hidden="1"/>
    </xf>
    <xf numFmtId="0" fontId="4" fillId="0" borderId="0" xfId="1" applyFont="1" applyProtection="1">
      <protection hidden="1"/>
    </xf>
    <xf numFmtId="0" fontId="4" fillId="0" borderId="0" xfId="1" applyFont="1" applyAlignment="1" applyProtection="1">
      <alignment horizontal="right"/>
      <protection hidden="1"/>
    </xf>
    <xf numFmtId="4" fontId="8" fillId="0" borderId="6" xfId="0" applyNumberFormat="1" applyFont="1" applyBorder="1" applyAlignment="1">
      <alignment horizontal="center" vertical="center" wrapText="1"/>
    </xf>
    <xf numFmtId="0" fontId="14" fillId="0" borderId="1" xfId="0" applyFont="1" applyBorder="1" applyAlignment="1">
      <alignment horizontal="left" wrapText="1"/>
    </xf>
    <xf numFmtId="49" fontId="14" fillId="0" borderId="1" xfId="0" applyNumberFormat="1" applyFont="1" applyBorder="1" applyAlignment="1">
      <alignment horizontal="center" vertical="center" wrapText="1"/>
    </xf>
    <xf numFmtId="0" fontId="13" fillId="0" borderId="1" xfId="0" applyFont="1" applyBorder="1" applyAlignment="1">
      <alignment horizontal="left" vertical="center" wrapText="1"/>
    </xf>
    <xf numFmtId="49" fontId="13" fillId="0" borderId="1" xfId="0" applyNumberFormat="1" applyFont="1" applyBorder="1" applyAlignment="1">
      <alignment horizontal="center" vertical="center" wrapText="1"/>
    </xf>
    <xf numFmtId="0" fontId="14" fillId="0" borderId="1" xfId="0" applyFont="1" applyBorder="1" applyAlignment="1">
      <alignment horizontal="left" vertical="center" wrapText="1"/>
    </xf>
    <xf numFmtId="0" fontId="4" fillId="0" borderId="0" xfId="4" applyFont="1" applyAlignment="1" applyProtection="1">
      <alignment wrapText="1"/>
      <protection hidden="1"/>
    </xf>
    <xf numFmtId="0" fontId="7" fillId="0" borderId="0" xfId="0" applyFont="1" applyAlignment="1">
      <alignment wrapText="1"/>
    </xf>
    <xf numFmtId="0" fontId="2" fillId="0" borderId="0" xfId="0" applyFont="1"/>
    <xf numFmtId="0" fontId="2" fillId="0" borderId="0" xfId="0" applyFont="1" applyAlignment="1">
      <alignment horizontal="right"/>
    </xf>
    <xf numFmtId="0" fontId="7" fillId="0" borderId="1" xfId="5"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5" applyNumberFormat="1" applyFont="1" applyBorder="1" applyAlignment="1">
      <alignment horizontal="center" vertical="center" wrapText="1"/>
    </xf>
    <xf numFmtId="0" fontId="4" fillId="0" borderId="1" xfId="0" applyFont="1" applyBorder="1" applyAlignment="1">
      <alignment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xf>
    <xf numFmtId="0" fontId="13" fillId="0" borderId="1" xfId="0" applyFont="1" applyBorder="1" applyAlignment="1">
      <alignment horizontal="justify" vertical="top" wrapText="1"/>
    </xf>
    <xf numFmtId="0" fontId="13" fillId="0" borderId="1" xfId="0" applyFont="1" applyBorder="1" applyAlignment="1">
      <alignment horizontal="justify" vertical="center" wrapText="1"/>
    </xf>
    <xf numFmtId="0" fontId="13" fillId="0" borderId="1" xfId="0" applyFont="1" applyBorder="1" applyAlignment="1">
      <alignment horizontal="justify" vertical="center"/>
    </xf>
    <xf numFmtId="0" fontId="4" fillId="0" borderId="1" xfId="0" applyFont="1" applyBorder="1" applyAlignment="1">
      <alignment horizontal="left" vertical="top" wrapText="1"/>
    </xf>
    <xf numFmtId="169" fontId="13" fillId="0" borderId="1" xfId="0" applyNumberFormat="1" applyFont="1" applyBorder="1" applyAlignment="1">
      <alignment horizontal="left" wrapText="1"/>
    </xf>
    <xf numFmtId="0" fontId="4" fillId="0" borderId="1" xfId="0" applyFont="1" applyBorder="1" applyAlignment="1">
      <alignment vertical="center" wrapText="1"/>
    </xf>
    <xf numFmtId="0" fontId="4" fillId="0" borderId="1" xfId="0" applyFont="1" applyBorder="1" applyAlignment="1">
      <alignment horizontal="justify" wrapText="1"/>
    </xf>
    <xf numFmtId="0" fontId="14" fillId="0" borderId="0" xfId="1" applyFont="1" applyAlignment="1">
      <alignment horizontal="center" vertical="center" wrapText="1"/>
    </xf>
    <xf numFmtId="0" fontId="4" fillId="0" borderId="0" xfId="1" applyFont="1"/>
    <xf numFmtId="0" fontId="3" fillId="0" borderId="1" xfId="1" applyFont="1" applyBorder="1" applyAlignment="1" applyProtection="1">
      <alignment horizontal="center" vertical="center" wrapText="1"/>
      <protection hidden="1"/>
    </xf>
    <xf numFmtId="49" fontId="13" fillId="0" borderId="8" xfId="1" applyNumberFormat="1" applyFont="1" applyBorder="1" applyAlignment="1">
      <alignment horizontal="center" vertical="center" wrapText="1"/>
    </xf>
    <xf numFmtId="0" fontId="3" fillId="0" borderId="1" xfId="5" applyFont="1" applyBorder="1" applyAlignment="1">
      <alignment horizontal="center" vertical="center" wrapText="1"/>
    </xf>
    <xf numFmtId="49" fontId="3" fillId="0" borderId="1" xfId="5"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xf>
    <xf numFmtId="0" fontId="19" fillId="0" borderId="1" xfId="0" applyFont="1" applyBorder="1" applyAlignment="1">
      <alignment horizontal="left"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xf>
    <xf numFmtId="0" fontId="20" fillId="0" borderId="1" xfId="0" applyFont="1" applyBorder="1" applyAlignment="1">
      <alignment horizontal="justify" vertical="top" wrapText="1"/>
    </xf>
    <xf numFmtId="0" fontId="20" fillId="0" borderId="1" xfId="0" applyFont="1" applyBorder="1" applyAlignment="1">
      <alignment horizontal="justify" vertical="center" wrapText="1"/>
    </xf>
    <xf numFmtId="0" fontId="20" fillId="0" borderId="1" xfId="0" applyFont="1" applyBorder="1" applyAlignment="1">
      <alignment horizontal="justify" vertical="center"/>
    </xf>
    <xf numFmtId="0" fontId="20" fillId="0" borderId="1" xfId="0"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left" vertical="top" wrapText="1"/>
    </xf>
    <xf numFmtId="169" fontId="20" fillId="0" borderId="1" xfId="0" applyNumberFormat="1" applyFont="1" applyBorder="1" applyAlignment="1">
      <alignment horizontal="left"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10" xfId="0" applyFont="1" applyBorder="1" applyAlignment="1">
      <alignment horizontal="justify" wrapText="1"/>
    </xf>
    <xf numFmtId="2" fontId="2" fillId="0" borderId="11" xfId="0" applyNumberFormat="1" applyFont="1" applyBorder="1" applyAlignment="1">
      <alignment horizontal="center" vertical="center"/>
    </xf>
    <xf numFmtId="0" fontId="2" fillId="0" borderId="12" xfId="0" applyFont="1" applyBorder="1" applyAlignment="1">
      <alignment horizontal="justify" vertical="center" wrapText="1"/>
    </xf>
    <xf numFmtId="0" fontId="2" fillId="0" borderId="13" xfId="0" applyFont="1" applyBorder="1" applyAlignment="1">
      <alignment horizontal="center" vertical="center"/>
    </xf>
    <xf numFmtId="2" fontId="2" fillId="0" borderId="14" xfId="0" applyNumberFormat="1" applyFont="1" applyBorder="1" applyAlignment="1">
      <alignment horizontal="center" vertical="center"/>
    </xf>
    <xf numFmtId="0" fontId="13" fillId="0" borderId="9" xfId="0" applyFont="1" applyBorder="1" applyAlignment="1">
      <alignment horizontal="left" wrapText="1"/>
    </xf>
    <xf numFmtId="49" fontId="13" fillId="0" borderId="9"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2" fillId="0" borderId="1" xfId="1" applyFont="1" applyBorder="1" applyAlignment="1" applyProtection="1">
      <alignment horizontal="left" vertical="center" wrapText="1"/>
      <protection hidden="1"/>
    </xf>
    <xf numFmtId="0" fontId="3" fillId="0" borderId="1" xfId="1" applyFont="1" applyBorder="1" applyAlignment="1" applyProtection="1">
      <alignment horizontal="center" vertical="center"/>
      <protection hidden="1"/>
    </xf>
    <xf numFmtId="0" fontId="13" fillId="0" borderId="1" xfId="0" applyFont="1" applyBorder="1" applyAlignment="1">
      <alignment horizontal="left" vertical="top" wrapText="1"/>
    </xf>
    <xf numFmtId="0" fontId="13" fillId="0" borderId="1" xfId="0" applyFont="1" applyBorder="1" applyAlignment="1">
      <alignment horizontal="center" wrapText="1"/>
    </xf>
    <xf numFmtId="40" fontId="3" fillId="0" borderId="1" xfId="1" applyNumberFormat="1" applyFont="1" applyBorder="1" applyAlignment="1" applyProtection="1">
      <alignment horizontal="right" vertical="center"/>
      <protection hidden="1"/>
    </xf>
    <xf numFmtId="2" fontId="13" fillId="0" borderId="1" xfId="0" applyNumberFormat="1" applyFont="1" applyBorder="1" applyAlignment="1">
      <alignment horizontal="center" vertical="center" wrapText="1"/>
    </xf>
    <xf numFmtId="0" fontId="0" fillId="0" borderId="1" xfId="0" applyBorder="1"/>
    <xf numFmtId="4" fontId="21" fillId="0" borderId="1" xfId="0" applyNumberFormat="1" applyFont="1" applyBorder="1" applyAlignment="1">
      <alignment horizontal="center" vertical="center" wrapText="1"/>
    </xf>
    <xf numFmtId="0" fontId="13" fillId="0" borderId="15" xfId="0" applyFont="1" applyBorder="1" applyAlignment="1">
      <alignment horizontal="left" vertical="top" wrapText="1"/>
    </xf>
    <xf numFmtId="0" fontId="13" fillId="0" borderId="15" xfId="0" applyFont="1" applyBorder="1" applyAlignment="1">
      <alignment horizontal="center" wrapText="1"/>
    </xf>
    <xf numFmtId="2" fontId="22" fillId="0" borderId="15" xfId="0" applyNumberFormat="1" applyFont="1" applyBorder="1" applyAlignment="1">
      <alignment horizontal="center" wrapText="1"/>
    </xf>
    <xf numFmtId="0" fontId="14" fillId="0" borderId="15" xfId="0" applyFont="1" applyBorder="1" applyAlignment="1">
      <alignment horizontal="left" vertical="top" wrapText="1"/>
    </xf>
    <xf numFmtId="0" fontId="14" fillId="0" borderId="15" xfId="0" applyFont="1" applyBorder="1" applyAlignment="1">
      <alignment horizontal="center" wrapText="1"/>
    </xf>
    <xf numFmtId="4" fontId="23" fillId="0" borderId="1" xfId="0" applyNumberFormat="1" applyFont="1" applyBorder="1" applyAlignment="1">
      <alignment horizontal="center" vertical="center" wrapText="1"/>
    </xf>
    <xf numFmtId="4" fontId="24" fillId="0" borderId="1" xfId="0" applyNumberFormat="1" applyFont="1" applyBorder="1" applyAlignment="1">
      <alignment horizontal="center"/>
    </xf>
    <xf numFmtId="2" fontId="1" fillId="0" borderId="0" xfId="1" applyNumberFormat="1"/>
    <xf numFmtId="165" fontId="2" fillId="3" borderId="1" xfId="1" applyNumberFormat="1" applyFont="1" applyFill="1" applyBorder="1" applyAlignment="1" applyProtection="1">
      <alignment horizontal="left" vertical="center" wrapText="1"/>
      <protection hidden="1"/>
    </xf>
    <xf numFmtId="0" fontId="25" fillId="0" borderId="1" xfId="0" applyFont="1" applyBorder="1"/>
    <xf numFmtId="49" fontId="2" fillId="0" borderId="1" xfId="1" applyNumberFormat="1" applyFont="1" applyBorder="1" applyAlignment="1" applyProtection="1">
      <alignment horizontal="center" vertical="center"/>
      <protection hidden="1"/>
    </xf>
    <xf numFmtId="0" fontId="25" fillId="0" borderId="1" xfId="0" applyFont="1" applyBorder="1" applyAlignment="1">
      <alignment wrapText="1"/>
    </xf>
    <xf numFmtId="2" fontId="2" fillId="0" borderId="1" xfId="5" applyNumberFormat="1" applyFont="1" applyBorder="1"/>
    <xf numFmtId="2" fontId="2" fillId="0" borderId="0" xfId="5" applyNumberFormat="1" applyFont="1"/>
    <xf numFmtId="165" fontId="3" fillId="0" borderId="1" xfId="1" applyNumberFormat="1" applyFont="1" applyBorder="1" applyAlignment="1" applyProtection="1">
      <alignment horizontal="left" vertical="center" wrapText="1"/>
      <protection hidden="1"/>
    </xf>
    <xf numFmtId="165" fontId="3" fillId="0" borderId="1" xfId="1" applyNumberFormat="1" applyFont="1" applyBorder="1" applyAlignment="1" applyProtection="1">
      <alignment horizontal="center" vertical="center"/>
      <protection hidden="1"/>
    </xf>
    <xf numFmtId="167" fontId="3" fillId="0" borderId="1" xfId="1" applyNumberFormat="1" applyFont="1" applyBorder="1" applyAlignment="1" applyProtection="1">
      <alignment horizontal="center" vertical="center"/>
      <protection hidden="1"/>
    </xf>
    <xf numFmtId="166" fontId="3" fillId="0" borderId="1" xfId="1" applyNumberFormat="1" applyFont="1" applyBorder="1" applyAlignment="1" applyProtection="1">
      <alignment horizontal="center" vertical="center"/>
      <protection hidden="1"/>
    </xf>
    <xf numFmtId="0" fontId="26" fillId="0" borderId="0" xfId="0" applyFont="1"/>
    <xf numFmtId="168" fontId="3" fillId="0" borderId="1" xfId="1" applyNumberFormat="1" applyFont="1" applyBorder="1" applyAlignment="1" applyProtection="1">
      <alignment horizontal="center" vertical="center"/>
      <protection hidden="1"/>
    </xf>
    <xf numFmtId="0" fontId="25" fillId="0" borderId="0" xfId="0" applyFont="1"/>
    <xf numFmtId="164" fontId="3" fillId="0" borderId="1" xfId="1" applyNumberFormat="1" applyFont="1" applyBorder="1" applyAlignment="1" applyProtection="1">
      <alignment horizontal="right" vertical="center"/>
      <protection hidden="1"/>
    </xf>
    <xf numFmtId="165" fontId="2" fillId="0" borderId="0" xfId="1" applyNumberFormat="1" applyFont="1" applyAlignment="1" applyProtection="1">
      <alignment horizontal="left" vertical="center" wrapText="1"/>
      <protection hidden="1"/>
    </xf>
    <xf numFmtId="40" fontId="2" fillId="0" borderId="1" xfId="1" applyNumberFormat="1" applyFont="1" applyBorder="1" applyAlignment="1" applyProtection="1">
      <alignment vertical="center"/>
      <protection hidden="1"/>
    </xf>
    <xf numFmtId="0" fontId="27" fillId="0" borderId="0" xfId="0" applyFont="1"/>
    <xf numFmtId="0" fontId="1" fillId="0" borderId="1" xfId="1" applyBorder="1"/>
    <xf numFmtId="0" fontId="26" fillId="0" borderId="1" xfId="0" applyFont="1" applyBorder="1"/>
    <xf numFmtId="0" fontId="25" fillId="0" borderId="0" xfId="0" applyFont="1" applyAlignment="1">
      <alignment wrapText="1"/>
    </xf>
    <xf numFmtId="0" fontId="25" fillId="0" borderId="1" xfId="0" applyFont="1" applyBorder="1" applyAlignment="1">
      <alignment horizontal="left" vertical="center" wrapText="1"/>
    </xf>
    <xf numFmtId="49" fontId="25" fillId="0" borderId="1" xfId="0" applyNumberFormat="1" applyFont="1" applyBorder="1" applyAlignment="1">
      <alignment horizontal="center" vertical="center" wrapText="1"/>
    </xf>
    <xf numFmtId="4" fontId="0" fillId="0" borderId="0" xfId="0" applyNumberFormat="1"/>
    <xf numFmtId="0" fontId="20" fillId="0" borderId="1" xfId="0" applyFont="1" applyBorder="1" applyAlignment="1">
      <alignment horizontal="left" vertical="top" wrapText="1"/>
    </xf>
    <xf numFmtId="0" fontId="20" fillId="0" borderId="1" xfId="0" applyFont="1" applyBorder="1" applyAlignment="1">
      <alignment horizontal="center" wrapText="1"/>
    </xf>
    <xf numFmtId="49" fontId="25" fillId="0" borderId="1" xfId="0" applyNumberFormat="1" applyFont="1" applyBorder="1" applyAlignment="1">
      <alignment horizontal="left" vertical="center" wrapText="1"/>
    </xf>
    <xf numFmtId="0" fontId="7" fillId="0" borderId="0" xfId="0" applyFont="1" applyAlignment="1">
      <alignment horizontal="center" wrapText="1"/>
    </xf>
    <xf numFmtId="0" fontId="14" fillId="0" borderId="0" xfId="1"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0" fillId="0" borderId="0" xfId="1" applyFont="1" applyAlignment="1">
      <alignment horizontal="center" vertical="center" wrapText="1"/>
    </xf>
    <xf numFmtId="0" fontId="1" fillId="0" borderId="0" xfId="1"/>
    <xf numFmtId="0" fontId="4" fillId="0" borderId="0" xfId="1" applyFont="1"/>
    <xf numFmtId="0" fontId="16" fillId="0" borderId="0" xfId="0" applyFont="1" applyAlignment="1">
      <alignment wrapText="1"/>
    </xf>
    <xf numFmtId="0" fontId="0" fillId="0" borderId="0" xfId="0" applyAlignment="1">
      <alignment wrapText="1"/>
    </xf>
    <xf numFmtId="0" fontId="15" fillId="0" borderId="0" xfId="0" applyFont="1" applyAlignment="1">
      <alignment horizontal="center" wrapText="1"/>
    </xf>
    <xf numFmtId="0" fontId="4" fillId="0" borderId="0" xfId="4" applyFont="1" applyAlignment="1" applyProtection="1">
      <alignment horizontal="left" wrapText="1"/>
      <protection hidden="1"/>
    </xf>
    <xf numFmtId="0" fontId="7" fillId="0" borderId="0" xfId="4" applyFont="1" applyAlignment="1" applyProtection="1">
      <alignment horizontal="center" wrapText="1"/>
      <protection hidden="1"/>
    </xf>
    <xf numFmtId="0" fontId="3" fillId="0" borderId="1" xfId="1" applyFont="1" applyBorder="1" applyAlignment="1" applyProtection="1">
      <alignment horizontal="center" vertical="center"/>
      <protection hidden="1"/>
    </xf>
    <xf numFmtId="0" fontId="14" fillId="0" borderId="16" xfId="1" applyFont="1" applyBorder="1" applyAlignment="1">
      <alignment horizontal="center" vertical="center" wrapText="1"/>
    </xf>
    <xf numFmtId="0" fontId="14" fillId="0" borderId="17" xfId="1" applyFont="1" applyBorder="1" applyAlignment="1">
      <alignment horizontal="center" vertical="center" wrapText="1"/>
    </xf>
    <xf numFmtId="0" fontId="3" fillId="0" borderId="2" xfId="1" applyFont="1" applyBorder="1" applyAlignment="1" applyProtection="1">
      <alignment horizontal="center" vertical="center"/>
      <protection hidden="1"/>
    </xf>
    <xf numFmtId="0" fontId="3" fillId="0" borderId="3" xfId="1" applyFont="1" applyBorder="1" applyAlignment="1" applyProtection="1">
      <alignment horizontal="center" vertical="center"/>
      <protection hidden="1"/>
    </xf>
    <xf numFmtId="0" fontId="3" fillId="0" borderId="4" xfId="1" applyFont="1" applyBorder="1" applyAlignment="1" applyProtection="1">
      <alignment horizontal="center" vertical="center"/>
      <protection hidden="1"/>
    </xf>
    <xf numFmtId="0" fontId="3" fillId="0" borderId="5"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14" fillId="0" borderId="9" xfId="1" applyFont="1" applyBorder="1" applyAlignment="1">
      <alignment horizontal="center" vertical="center" wrapText="1"/>
    </xf>
    <xf numFmtId="0" fontId="14" fillId="0" borderId="18" xfId="1" applyFont="1" applyBorder="1" applyAlignment="1">
      <alignment horizontal="center" vertical="center" wrapText="1"/>
    </xf>
    <xf numFmtId="0" fontId="4" fillId="0" borderId="0" xfId="2" applyFont="1" applyAlignment="1" applyProtection="1">
      <alignment horizontal="left" wrapText="1"/>
      <protection hidden="1"/>
    </xf>
    <xf numFmtId="0" fontId="6" fillId="0" borderId="0" xfId="2" applyFont="1" applyAlignment="1" applyProtection="1">
      <alignment horizontal="left" wrapText="1"/>
      <protection hidden="1"/>
    </xf>
  </cellXfs>
  <cellStyles count="6">
    <cellStyle name="Обычный" xfId="0" builtinId="0"/>
    <cellStyle name="Обычный 2" xfId="1" xr:uid="{00000000-0005-0000-0000-000001000000}"/>
    <cellStyle name="Обычный 2 2" xfId="2" xr:uid="{00000000-0005-0000-0000-000002000000}"/>
    <cellStyle name="Обычный 2 2 2" xfId="4" xr:uid="{00000000-0005-0000-0000-000003000000}"/>
    <cellStyle name="Обычный 2 3" xfId="3" xr:uid="{00000000-0005-0000-0000-000004000000}"/>
    <cellStyle name="Обычный_Ноябрь 2006 года 53024 - Илекский   Форма 42801"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3429001</xdr:colOff>
      <xdr:row>0</xdr:row>
      <xdr:rowOff>19051</xdr:rowOff>
    </xdr:from>
    <xdr:to>
      <xdr:col>2</xdr:col>
      <xdr:colOff>1609725</xdr:colOff>
      <xdr:row>1</xdr:row>
      <xdr:rowOff>1</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429001" y="19051"/>
          <a:ext cx="2638424" cy="112395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1</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Димитровский сельсовет</a:t>
          </a:r>
        </a:p>
        <a:p>
          <a:r>
            <a:rPr lang="ru-RU" sz="1400">
              <a:solidFill>
                <a:sysClr val="windowText" lastClr="000000"/>
              </a:solidFill>
              <a:latin typeface="Times New Roman" pitchFamily="18" charset="0"/>
              <a:cs typeface="Times New Roman" pitchFamily="18" charset="0"/>
            </a:rPr>
            <a:t>от 00.00.2021 года № 000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2705101</xdr:colOff>
      <xdr:row>0</xdr:row>
      <xdr:rowOff>0</xdr:rowOff>
    </xdr:from>
    <xdr:to>
      <xdr:col>2</xdr:col>
      <xdr:colOff>1733551</xdr:colOff>
      <xdr:row>0</xdr:row>
      <xdr:rowOff>1120588</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3343276" y="0"/>
          <a:ext cx="2533650" cy="1120588"/>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2</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Димитровский  сельсовет</a:t>
          </a:r>
        </a:p>
        <a:p>
          <a:r>
            <a:rPr lang="ru-RU" sz="1400">
              <a:solidFill>
                <a:sysClr val="windowText" lastClr="000000"/>
              </a:solidFill>
              <a:latin typeface="Times New Roman" pitchFamily="18" charset="0"/>
              <a:cs typeface="Times New Roman" pitchFamily="18" charset="0"/>
            </a:rPr>
            <a:t>от 00.00.2021 года № 000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3657600</xdr:colOff>
      <xdr:row>0</xdr:row>
      <xdr:rowOff>19051</xdr:rowOff>
    </xdr:from>
    <xdr:to>
      <xdr:col>2</xdr:col>
      <xdr:colOff>619125</xdr:colOff>
      <xdr:row>0</xdr:row>
      <xdr:rowOff>1143001</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657600" y="19051"/>
          <a:ext cx="2457450" cy="112395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1</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pPr marL="0" marR="0" indent="0" defTabSz="914400" eaLnBrk="1" fontAlgn="auto" latinLnBrk="0" hangingPunct="1">
            <a:lnSpc>
              <a:spcPct val="100000"/>
            </a:lnSpc>
            <a:spcBef>
              <a:spcPts val="0"/>
            </a:spcBef>
            <a:spcAft>
              <a:spcPts val="0"/>
            </a:spcAft>
            <a:buClrTx/>
            <a:buSzTx/>
            <a:buFontTx/>
            <a:buNone/>
            <a:tabLst/>
            <a:defRPr/>
          </a:pPr>
          <a:r>
            <a:rPr lang="ru-RU" sz="1400">
              <a:solidFill>
                <a:sysClr val="windowText" lastClr="000000"/>
              </a:solidFill>
              <a:latin typeface="Times New Roman" pitchFamily="18" charset="0"/>
              <a:cs typeface="Times New Roman" pitchFamily="18" charset="0"/>
            </a:rPr>
            <a:t>Сухореченский  сельсовет</a:t>
          </a:r>
        </a:p>
        <a:p>
          <a:pPr marL="0" marR="0" indent="0" defTabSz="914400" eaLnBrk="1" fontAlgn="auto" latinLnBrk="0" hangingPunct="1">
            <a:lnSpc>
              <a:spcPct val="100000"/>
            </a:lnSpc>
            <a:spcBef>
              <a:spcPts val="0"/>
            </a:spcBef>
            <a:spcAft>
              <a:spcPts val="0"/>
            </a:spcAft>
            <a:buClrTx/>
            <a:buSzTx/>
            <a:buFontTx/>
            <a:buNone/>
            <a:tabLst/>
            <a:defRPr/>
          </a:pPr>
          <a:r>
            <a:rPr lang="ru-RU" sz="1400">
              <a:solidFill>
                <a:sysClr val="windowText" lastClr="000000"/>
              </a:solidFill>
              <a:latin typeface="Times New Roman" pitchFamily="18" charset="0"/>
              <a:cs typeface="Times New Roman" pitchFamily="18" charset="0"/>
            </a:rPr>
            <a:t>от 25.12.2023 года № 141</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1535205</xdr:colOff>
      <xdr:row>0</xdr:row>
      <xdr:rowOff>33618</xdr:rowOff>
    </xdr:from>
    <xdr:to>
      <xdr:col>4</xdr:col>
      <xdr:colOff>720537</xdr:colOff>
      <xdr:row>0</xdr:row>
      <xdr:rowOff>1154206</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3597087" y="33618"/>
          <a:ext cx="2457450" cy="1120588"/>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2</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25.12.2023 года № 141</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733425</xdr:colOff>
      <xdr:row>0</xdr:row>
      <xdr:rowOff>38100</xdr:rowOff>
    </xdr:from>
    <xdr:to>
      <xdr:col>4</xdr:col>
      <xdr:colOff>1076325</xdr:colOff>
      <xdr:row>1</xdr:row>
      <xdr:rowOff>53788</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6429375" y="38100"/>
          <a:ext cx="2457450" cy="1120588"/>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3</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25.12.2023 года № 141</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38100</xdr:rowOff>
    </xdr:from>
    <xdr:to>
      <xdr:col>9</xdr:col>
      <xdr:colOff>0</xdr:colOff>
      <xdr:row>1</xdr:row>
      <xdr:rowOff>150669</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6219825" y="38100"/>
          <a:ext cx="3704359" cy="1236519"/>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5</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00.00.2022 года № 000</a:t>
          </a:r>
        </a:p>
      </xdr:txBody>
    </xdr:sp>
    <xdr:clientData/>
  </xdr:twoCellAnchor>
  <xdr:twoCellAnchor>
    <xdr:from>
      <xdr:col>4</xdr:col>
      <xdr:colOff>209550</xdr:colOff>
      <xdr:row>0</xdr:row>
      <xdr:rowOff>38100</xdr:rowOff>
    </xdr:from>
    <xdr:to>
      <xdr:col>8</xdr:col>
      <xdr:colOff>561109</xdr:colOff>
      <xdr:row>1</xdr:row>
      <xdr:rowOff>150669</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5800725" y="38100"/>
          <a:ext cx="3704359" cy="1236519"/>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5</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Студеновский  сельсовет</a:t>
          </a:r>
        </a:p>
        <a:p>
          <a:r>
            <a:rPr lang="ru-RU" sz="1400">
              <a:solidFill>
                <a:sysClr val="windowText" lastClr="000000"/>
              </a:solidFill>
              <a:latin typeface="Times New Roman" pitchFamily="18" charset="0"/>
              <a:cs typeface="Times New Roman" pitchFamily="18" charset="0"/>
            </a:rPr>
            <a:t>от 00.00.2022 года № 000</a:t>
          </a:r>
        </a:p>
      </xdr:txBody>
    </xdr:sp>
    <xdr:clientData/>
  </xdr:twoCellAnchor>
  <xdr:twoCellAnchor>
    <xdr:from>
      <xdr:col>5</xdr:col>
      <xdr:colOff>209550</xdr:colOff>
      <xdr:row>0</xdr:row>
      <xdr:rowOff>38100</xdr:rowOff>
    </xdr:from>
    <xdr:to>
      <xdr:col>9</xdr:col>
      <xdr:colOff>0</xdr:colOff>
      <xdr:row>1</xdr:row>
      <xdr:rowOff>150669</xdr:rowOff>
    </xdr:to>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6543675" y="38100"/>
          <a:ext cx="3542434" cy="1236519"/>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5</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Сладковский  сельсовет</a:t>
          </a:r>
        </a:p>
        <a:p>
          <a:r>
            <a:rPr lang="ru-RU" sz="1400">
              <a:solidFill>
                <a:sysClr val="windowText" lastClr="000000"/>
              </a:solidFill>
              <a:latin typeface="Times New Roman" pitchFamily="18" charset="0"/>
              <a:cs typeface="Times New Roman" pitchFamily="18" charset="0"/>
            </a:rPr>
            <a:t>от 00.00.2022 года № 000</a:t>
          </a:r>
        </a:p>
      </xdr:txBody>
    </xdr:sp>
    <xdr:clientData/>
  </xdr:twoCellAnchor>
  <xdr:twoCellAnchor>
    <xdr:from>
      <xdr:col>4</xdr:col>
      <xdr:colOff>209550</xdr:colOff>
      <xdr:row>0</xdr:row>
      <xdr:rowOff>38100</xdr:rowOff>
    </xdr:from>
    <xdr:to>
      <xdr:col>8</xdr:col>
      <xdr:colOff>561109</xdr:colOff>
      <xdr:row>1</xdr:row>
      <xdr:rowOff>150669</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5800725" y="38100"/>
          <a:ext cx="3704359" cy="1236519"/>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4</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a:t>
          </a:r>
          <a:r>
            <a:rPr lang="ru-RU" sz="1400" baseline="0">
              <a:solidFill>
                <a:sysClr val="windowText" lastClr="000000"/>
              </a:solidFill>
              <a:latin typeface="Times New Roman" pitchFamily="18" charset="0"/>
              <a:cs typeface="Times New Roman" pitchFamily="18" charset="0"/>
            </a:rPr>
            <a:t> </a:t>
          </a:r>
          <a:r>
            <a:rPr lang="ru-RU" sz="1400">
              <a:solidFill>
                <a:sysClr val="windowText" lastClr="000000"/>
              </a:solidFill>
              <a:latin typeface="Times New Roman" pitchFamily="18" charset="0"/>
              <a:cs typeface="Times New Roman" pitchFamily="18" charset="0"/>
            </a:rPr>
            <a:t> сельсовет</a:t>
          </a:r>
        </a:p>
        <a:p>
          <a:r>
            <a:rPr lang="ru-RU" sz="1400">
              <a:solidFill>
                <a:sysClr val="windowText" lastClr="000000"/>
              </a:solidFill>
              <a:latin typeface="Times New Roman" pitchFamily="18" charset="0"/>
              <a:cs typeface="Times New Roman" pitchFamily="18" charset="0"/>
            </a:rPr>
            <a:t>от 25.12.2023 года № 141</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38100</xdr:rowOff>
    </xdr:from>
    <xdr:to>
      <xdr:col>9</xdr:col>
      <xdr:colOff>561109</xdr:colOff>
      <xdr:row>1</xdr:row>
      <xdr:rowOff>150669</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6305550" y="38100"/>
          <a:ext cx="2580409" cy="1103169"/>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5</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25.12.2023 года № 141</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41;&#1102;&#1076;&#1078;&#1077;&#1090;2020\&#1055;&#1086;&#1076;&#1089;&#1090;&#1077;&#1087;&#1082;&#1080;\&#1055;&#1088;&#1080;&#1083;&#1086;&#1078;&#1077;&#1085;&#1080;&#1077;&#1055;&#1086;&#1076;&#1089;&#1090;&#1077;&#1087;&#1082;&#1080;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1086;&#1082;&#1091;&#1084;&#1077;&#1085;&#1090;&#1099;\&#1044;&#1080;&#1084;&#1080;&#1090;&#1088;&#1086;&#1074;&#1089;&#1082;&#1080;&#1081;\&#1041;&#1102;&#1076;&#1078;&#1077;&#1090;\2019\&#1055;&#1088;&#1086;&#1077;&#1082;&#1090;\&#1055;&#1088;&#1080;&#1083;&#1086;&#1078;&#1077;&#1085;&#1080;&#1077;&#1044;&#1080;&#1084;&#1080;&#1090;&#1088;&#1086;&#1074;&#1089;&#1082;&#1080;&#10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72;&#1073;&#1086;&#1090;&#1072;%20&#1057;&#1086;&#1074;&#1077;&#1090;&#1099;/&#1041;&#1102;&#1076;&#1078;&#1077;&#1090;&#1099;%202021/&#1055;&#1088;&#1080;&#1083;&#1086;&#1078;&#1077;&#1085;&#1080;&#1077;&#1044;&#1080;&#1084;&#1080;&#1090;&#1088;&#1086;&#1074;&#1089;&#1082;&#1080;&#1081;2021%20-%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5;&#1056;&#1054;&#1045;&#1050;&#1058;%20&#1041;&#1070;&#1044;&#1046;&#1045;&#1058;&#1040;/2022%20&#8212;%202023/&#1055;&#1088;&#1086;&#1077;&#1082;&#1090;-&#1041;&#1102;&#1076;&#1078;&#1077;&#1090;&#1072;/&#1041;&#1070;&#1044;&#1046;&#1045;&#1058;%202023-2025/&#1057;&#1090;&#1091;&#1076;&#1077;&#1085;&#1086;&#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ереченьГАД"/>
      <sheetName val="ПереченьИФД"/>
      <sheetName val="Нормативы"/>
      <sheetName val="Источники"/>
      <sheetName val="Доходы"/>
      <sheetName val="РзПз"/>
      <sheetName val="Ведомственная"/>
    </sheetNames>
    <sheetDataSet>
      <sheetData sheetId="0"/>
      <sheetData sheetId="1"/>
      <sheetData sheetId="2"/>
      <sheetData sheetId="3"/>
      <sheetData sheetId="4"/>
      <sheetData sheetId="5">
        <row r="6">
          <cell r="E6" t="str">
            <v>2020 год</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ереченьГАД"/>
      <sheetName val="ПереченьИФД"/>
      <sheetName val="Нормативы"/>
      <sheetName val="Источники"/>
      <sheetName val="Доходы"/>
      <sheetName val="РзПз"/>
      <sheetName val="Ведомственная"/>
    </sheetNames>
    <sheetDataSet>
      <sheetData sheetId="0" refreshError="1"/>
      <sheetData sheetId="1" refreshError="1"/>
      <sheetData sheetId="2" refreshError="1"/>
      <sheetData sheetId="3" refreshError="1"/>
      <sheetData sheetId="4" refreshError="1"/>
      <sheetData sheetId="5" refreshError="1"/>
      <sheetData sheetId="6" refreshError="1">
        <row r="7">
          <cell r="B7" t="str">
            <v>Администрация муниципального образования Димитровский сельсовет Илекского района Оренбургской области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ереченьГАД"/>
      <sheetName val="ПереченьИФД"/>
      <sheetName val="Нормативы"/>
      <sheetName val="Источники"/>
      <sheetName val="Доходы"/>
      <sheetName val="РзПз"/>
      <sheetName val="Ведомственная"/>
    </sheetNames>
    <sheetDataSet>
      <sheetData sheetId="0">
        <row r="25">
          <cell r="A25" t="str">
            <v>Субсидии бюджетам сельских поселений на софинансирование капитальных вложений в объекты муниципальной собственности</v>
          </cell>
        </row>
        <row r="34">
          <cell r="A34" t="str">
            <v>Доходы бюджетов сельских поселений от возврата иными организациями остатков субсидий прошлых лет</v>
          </cell>
        </row>
      </sheetData>
      <sheetData sheetId="1"/>
      <sheetData sheetId="2"/>
      <sheetData sheetId="3"/>
      <sheetData sheetId="4">
        <row r="11">
          <cell r="C11">
            <v>831.03350828344799</v>
          </cell>
        </row>
      </sheetData>
      <sheetData sheetId="5"/>
      <sheetData sheetId="6">
        <row r="86">
          <cell r="I86">
            <v>827.19142450277604</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ереченьГАД"/>
      <sheetName val="ПереченьИФД"/>
      <sheetName val="Нормативы"/>
      <sheetName val="Источники"/>
      <sheetName val="Доходы"/>
      <sheetName val="функ"/>
      <sheetName val="Ведомственная"/>
    </sheetNames>
    <sheetDataSet>
      <sheetData sheetId="0"/>
      <sheetData sheetId="1"/>
      <sheetData sheetId="2"/>
      <sheetData sheetId="3"/>
      <sheetData sheetId="4"/>
      <sheetData sheetId="5"/>
      <sheetData sheetId="6">
        <row r="55">
          <cell r="I55">
            <v>0</v>
          </cell>
        </row>
        <row r="70">
          <cell r="J70">
            <v>0</v>
          </cell>
        </row>
        <row r="95">
          <cell r="I95">
            <v>0</v>
          </cell>
          <cell r="J95">
            <v>0</v>
          </cell>
        </row>
        <row r="106">
          <cell r="I106">
            <v>0</v>
          </cell>
          <cell r="J106">
            <v>0</v>
          </cell>
        </row>
        <row r="116">
          <cell r="I116">
            <v>0</v>
          </cell>
          <cell r="J116">
            <v>0</v>
          </cell>
        </row>
        <row r="123">
          <cell r="I123">
            <v>0</v>
          </cell>
          <cell r="J123">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5"/>
  <sheetViews>
    <sheetView topLeftCell="A48" workbookViewId="0">
      <selection activeCell="C6" sqref="C6"/>
    </sheetView>
  </sheetViews>
  <sheetFormatPr defaultRowHeight="15" x14ac:dyDescent="0.25"/>
  <cols>
    <col min="1" max="1" width="57.140625" customWidth="1"/>
    <col min="2" max="2" width="9.7109375" customWidth="1"/>
    <col min="3" max="3" width="24.85546875" customWidth="1"/>
    <col min="4" max="4" width="9.7109375" customWidth="1"/>
    <col min="8" max="9" width="9.140625" customWidth="1"/>
  </cols>
  <sheetData>
    <row r="1" spans="1:5" ht="90" customHeight="1" x14ac:dyDescent="0.25">
      <c r="C1" s="47"/>
      <c r="D1" s="47"/>
      <c r="E1" s="47"/>
    </row>
    <row r="3" spans="1:5" ht="29.25" customHeight="1" x14ac:dyDescent="0.25">
      <c r="A3" s="138" t="s">
        <v>354</v>
      </c>
      <c r="B3" s="138"/>
      <c r="C3" s="138"/>
      <c r="D3" s="48"/>
    </row>
    <row r="4" spans="1:5" x14ac:dyDescent="0.25">
      <c r="A4" s="49"/>
      <c r="B4" s="49"/>
      <c r="C4" s="49"/>
      <c r="D4" s="50"/>
    </row>
    <row r="5" spans="1:5" ht="63" x14ac:dyDescent="0.25">
      <c r="A5" s="51" t="s">
        <v>186</v>
      </c>
      <c r="B5" s="52" t="s">
        <v>187</v>
      </c>
      <c r="C5" s="53" t="s">
        <v>188</v>
      </c>
    </row>
    <row r="6" spans="1:5" ht="31.5" customHeight="1" x14ac:dyDescent="0.25">
      <c r="A6" s="54" t="str">
        <f>[2]Ведомственная!B7</f>
        <v>Администрация муниципального образования Димитровский сельсовет Илекского района Оренбургской области</v>
      </c>
      <c r="B6" s="55" t="s">
        <v>189</v>
      </c>
      <c r="C6" s="56"/>
    </row>
    <row r="7" spans="1:5" ht="78.75" x14ac:dyDescent="0.25">
      <c r="A7" s="57" t="s">
        <v>61</v>
      </c>
      <c r="B7" s="55" t="s">
        <v>189</v>
      </c>
      <c r="C7" s="56" t="s">
        <v>190</v>
      </c>
    </row>
    <row r="8" spans="1:5" ht="78.75" x14ac:dyDescent="0.25">
      <c r="A8" s="57" t="s">
        <v>191</v>
      </c>
      <c r="B8" s="55" t="s">
        <v>189</v>
      </c>
      <c r="C8" s="58" t="s">
        <v>192</v>
      </c>
    </row>
    <row r="9" spans="1:5" ht="94.5" hidden="1" x14ac:dyDescent="0.25">
      <c r="A9" s="57" t="s">
        <v>193</v>
      </c>
      <c r="B9" s="55" t="s">
        <v>189</v>
      </c>
      <c r="C9" s="58" t="s">
        <v>194</v>
      </c>
    </row>
    <row r="10" spans="1:5" ht="31.5" hidden="1" x14ac:dyDescent="0.25">
      <c r="A10" s="57" t="s">
        <v>195</v>
      </c>
      <c r="B10" s="55" t="s">
        <v>189</v>
      </c>
      <c r="C10" s="58" t="s">
        <v>196</v>
      </c>
    </row>
    <row r="11" spans="1:5" ht="46.5" hidden="1" customHeight="1" x14ac:dyDescent="0.25">
      <c r="A11" s="57" t="s">
        <v>197</v>
      </c>
      <c r="B11" s="55" t="s">
        <v>189</v>
      </c>
      <c r="C11" s="58" t="s">
        <v>198</v>
      </c>
    </row>
    <row r="12" spans="1:5" ht="31.5" hidden="1" x14ac:dyDescent="0.25">
      <c r="A12" s="57" t="s">
        <v>199</v>
      </c>
      <c r="B12" s="55" t="s">
        <v>189</v>
      </c>
      <c r="C12" s="58" t="s">
        <v>200</v>
      </c>
    </row>
    <row r="13" spans="1:5" ht="94.5" hidden="1" x14ac:dyDescent="0.25">
      <c r="A13" s="57" t="s">
        <v>201</v>
      </c>
      <c r="B13" s="55" t="s">
        <v>189</v>
      </c>
      <c r="C13" s="58" t="s">
        <v>202</v>
      </c>
    </row>
    <row r="14" spans="1:5" ht="110.25" hidden="1" x14ac:dyDescent="0.25">
      <c r="A14" s="57" t="s">
        <v>203</v>
      </c>
      <c r="B14" s="55" t="s">
        <v>189</v>
      </c>
      <c r="C14" s="56" t="s">
        <v>204</v>
      </c>
    </row>
    <row r="15" spans="1:5" ht="110.25" hidden="1" x14ac:dyDescent="0.25">
      <c r="A15" s="57" t="s">
        <v>205</v>
      </c>
      <c r="B15" s="55" t="s">
        <v>189</v>
      </c>
      <c r="C15" s="56" t="s">
        <v>206</v>
      </c>
    </row>
    <row r="16" spans="1:5" ht="51.75" hidden="1" customHeight="1" x14ac:dyDescent="0.25">
      <c r="A16" s="57" t="s">
        <v>207</v>
      </c>
      <c r="B16" s="55" t="s">
        <v>189</v>
      </c>
      <c r="C16" s="56" t="s">
        <v>208</v>
      </c>
    </row>
    <row r="17" spans="1:3" ht="63" hidden="1" x14ac:dyDescent="0.25">
      <c r="A17" s="57" t="s">
        <v>209</v>
      </c>
      <c r="B17" s="55" t="s">
        <v>189</v>
      </c>
      <c r="C17" s="58" t="s">
        <v>210</v>
      </c>
    </row>
    <row r="18" spans="1:3" ht="78.75" hidden="1" x14ac:dyDescent="0.25">
      <c r="A18" s="57" t="s">
        <v>211</v>
      </c>
      <c r="B18" s="55" t="s">
        <v>189</v>
      </c>
      <c r="C18" s="58" t="s">
        <v>212</v>
      </c>
    </row>
    <row r="19" spans="1:3" ht="63" x14ac:dyDescent="0.25">
      <c r="A19" s="59" t="s">
        <v>213</v>
      </c>
      <c r="B19" s="55" t="s">
        <v>189</v>
      </c>
      <c r="C19" s="56" t="s">
        <v>214</v>
      </c>
    </row>
    <row r="20" spans="1:3" ht="31.5" x14ac:dyDescent="0.25">
      <c r="A20" s="60" t="s">
        <v>215</v>
      </c>
      <c r="B20" s="55" t="s">
        <v>189</v>
      </c>
      <c r="C20" s="56" t="s">
        <v>216</v>
      </c>
    </row>
    <row r="21" spans="1:3" ht="31.5" x14ac:dyDescent="0.25">
      <c r="A21" s="61" t="s">
        <v>217</v>
      </c>
      <c r="B21" s="55" t="s">
        <v>189</v>
      </c>
      <c r="C21" s="56" t="s">
        <v>218</v>
      </c>
    </row>
    <row r="22" spans="1:3" ht="31.5" x14ac:dyDescent="0.25">
      <c r="A22" s="61" t="s">
        <v>155</v>
      </c>
      <c r="B22" s="55" t="s">
        <v>189</v>
      </c>
      <c r="C22" s="56" t="s">
        <v>219</v>
      </c>
    </row>
    <row r="23" spans="1:3" ht="31.5" x14ac:dyDescent="0.25">
      <c r="A23" s="57" t="s">
        <v>64</v>
      </c>
      <c r="B23" s="55" t="s">
        <v>189</v>
      </c>
      <c r="C23" s="55" t="s">
        <v>237</v>
      </c>
    </row>
    <row r="24" spans="1:3" ht="31.5" hidden="1" x14ac:dyDescent="0.25">
      <c r="A24" s="57" t="s">
        <v>220</v>
      </c>
      <c r="B24" s="55" t="s">
        <v>189</v>
      </c>
      <c r="C24" s="55" t="s">
        <v>236</v>
      </c>
    </row>
    <row r="25" spans="1:3" ht="47.25" x14ac:dyDescent="0.25">
      <c r="A25" s="57" t="s">
        <v>322</v>
      </c>
      <c r="B25" s="55" t="s">
        <v>189</v>
      </c>
      <c r="C25" s="55" t="s">
        <v>323</v>
      </c>
    </row>
    <row r="26" spans="1:3" ht="15.75" x14ac:dyDescent="0.25">
      <c r="A26" s="54" t="s">
        <v>185</v>
      </c>
      <c r="B26" s="55" t="s">
        <v>189</v>
      </c>
      <c r="C26" s="55" t="s">
        <v>235</v>
      </c>
    </row>
    <row r="27" spans="1:3" ht="47.25" x14ac:dyDescent="0.25">
      <c r="A27" s="62" t="s">
        <v>66</v>
      </c>
      <c r="B27" s="55" t="s">
        <v>189</v>
      </c>
      <c r="C27" s="55" t="s">
        <v>234</v>
      </c>
    </row>
    <row r="28" spans="1:3" ht="47.25" hidden="1" x14ac:dyDescent="0.25">
      <c r="A28" s="63" t="s">
        <v>221</v>
      </c>
      <c r="B28" s="55" t="s">
        <v>189</v>
      </c>
      <c r="C28" s="55" t="s">
        <v>233</v>
      </c>
    </row>
    <row r="29" spans="1:3" ht="31.5" hidden="1" x14ac:dyDescent="0.25">
      <c r="A29" s="63" t="s">
        <v>222</v>
      </c>
      <c r="B29" s="55" t="s">
        <v>189</v>
      </c>
      <c r="C29" s="55" t="s">
        <v>232</v>
      </c>
    </row>
    <row r="30" spans="1:3" ht="47.25" x14ac:dyDescent="0.25">
      <c r="A30" s="63" t="s">
        <v>178</v>
      </c>
      <c r="B30" s="55" t="s">
        <v>189</v>
      </c>
      <c r="C30" s="55" t="s">
        <v>238</v>
      </c>
    </row>
    <row r="31" spans="1:3" ht="31.5" x14ac:dyDescent="0.25">
      <c r="A31" s="64" t="s">
        <v>223</v>
      </c>
      <c r="B31" s="55" t="s">
        <v>189</v>
      </c>
      <c r="C31" s="58" t="s">
        <v>239</v>
      </c>
    </row>
    <row r="32" spans="1:3" ht="110.25" x14ac:dyDescent="0.25">
      <c r="A32" s="65" t="s">
        <v>224</v>
      </c>
      <c r="B32" s="55" t="s">
        <v>189</v>
      </c>
      <c r="C32" s="58" t="s">
        <v>225</v>
      </c>
    </row>
    <row r="33" spans="1:3" ht="47.25" hidden="1" x14ac:dyDescent="0.25">
      <c r="A33" s="65" t="s">
        <v>226</v>
      </c>
      <c r="B33" s="55" t="s">
        <v>189</v>
      </c>
      <c r="C33" s="58" t="s">
        <v>227</v>
      </c>
    </row>
    <row r="34" spans="1:3" ht="31.5" hidden="1" x14ac:dyDescent="0.25">
      <c r="A34" s="65" t="s">
        <v>228</v>
      </c>
      <c r="B34" s="55" t="s">
        <v>189</v>
      </c>
      <c r="C34" s="58" t="s">
        <v>229</v>
      </c>
    </row>
    <row r="35" spans="1:3" ht="63" hidden="1" x14ac:dyDescent="0.25">
      <c r="A35" s="57" t="s">
        <v>230</v>
      </c>
      <c r="B35" s="55" t="s">
        <v>189</v>
      </c>
      <c r="C35" s="58" t="s">
        <v>231</v>
      </c>
    </row>
  </sheetData>
  <mergeCells count="1">
    <mergeCell ref="A3:C3"/>
  </mergeCells>
  <pageMargins left="0.51181102362204722" right="0.51181102362204722" top="0.55118110236220474" bottom="0.55118110236220474" header="0.31496062992125984" footer="0.31496062992125984"/>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zoomScaleSheetLayoutView="85" workbookViewId="0">
      <selection activeCell="B8" sqref="B8"/>
    </sheetView>
  </sheetViews>
  <sheetFormatPr defaultRowHeight="12.75" x14ac:dyDescent="0.2"/>
  <cols>
    <col min="1" max="1" width="9.5703125" style="1" customWidth="1"/>
    <col min="2" max="2" width="52.5703125" style="1" customWidth="1"/>
    <col min="3" max="3" width="26.7109375" style="1" customWidth="1"/>
    <col min="4" max="253" width="9.140625" style="1"/>
    <col min="254" max="254" width="71.42578125" style="1" customWidth="1"/>
    <col min="255" max="255" width="6" style="1" customWidth="1"/>
    <col min="256" max="256" width="20.140625" style="1" customWidth="1"/>
    <col min="257" max="259" width="13.5703125" style="1" customWidth="1"/>
    <col min="260" max="509" width="9.140625" style="1"/>
    <col min="510" max="510" width="71.42578125" style="1" customWidth="1"/>
    <col min="511" max="511" width="6" style="1" customWidth="1"/>
    <col min="512" max="512" width="20.140625" style="1" customWidth="1"/>
    <col min="513" max="515" width="13.5703125" style="1" customWidth="1"/>
    <col min="516" max="765" width="9.140625" style="1"/>
    <col min="766" max="766" width="71.42578125" style="1" customWidth="1"/>
    <col min="767" max="767" width="6" style="1" customWidth="1"/>
    <col min="768" max="768" width="20.140625" style="1" customWidth="1"/>
    <col min="769" max="771" width="13.5703125" style="1" customWidth="1"/>
    <col min="772" max="1021" width="9.140625" style="1"/>
    <col min="1022" max="1022" width="71.42578125" style="1" customWidth="1"/>
    <col min="1023" max="1023" width="6" style="1" customWidth="1"/>
    <col min="1024" max="1024" width="20.140625" style="1" customWidth="1"/>
    <col min="1025" max="1027" width="13.5703125" style="1" customWidth="1"/>
    <col min="1028" max="1277" width="9.140625" style="1"/>
    <col min="1278" max="1278" width="71.42578125" style="1" customWidth="1"/>
    <col min="1279" max="1279" width="6" style="1" customWidth="1"/>
    <col min="1280" max="1280" width="20.140625" style="1" customWidth="1"/>
    <col min="1281" max="1283" width="13.5703125" style="1" customWidth="1"/>
    <col min="1284" max="1533" width="9.140625" style="1"/>
    <col min="1534" max="1534" width="71.42578125" style="1" customWidth="1"/>
    <col min="1535" max="1535" width="6" style="1" customWidth="1"/>
    <col min="1536" max="1536" width="20.140625" style="1" customWidth="1"/>
    <col min="1537" max="1539" width="13.5703125" style="1" customWidth="1"/>
    <col min="1540" max="1789" width="9.140625" style="1"/>
    <col min="1790" max="1790" width="71.42578125" style="1" customWidth="1"/>
    <col min="1791" max="1791" width="6" style="1" customWidth="1"/>
    <col min="1792" max="1792" width="20.140625" style="1" customWidth="1"/>
    <col min="1793" max="1795" width="13.5703125" style="1" customWidth="1"/>
    <col min="1796" max="2045" width="9.140625" style="1"/>
    <col min="2046" max="2046" width="71.42578125" style="1" customWidth="1"/>
    <col min="2047" max="2047" width="6" style="1" customWidth="1"/>
    <col min="2048" max="2048" width="20.140625" style="1" customWidth="1"/>
    <col min="2049" max="2051" width="13.5703125" style="1" customWidth="1"/>
    <col min="2052" max="2301" width="9.140625" style="1"/>
    <col min="2302" max="2302" width="71.42578125" style="1" customWidth="1"/>
    <col min="2303" max="2303" width="6" style="1" customWidth="1"/>
    <col min="2304" max="2304" width="20.140625" style="1" customWidth="1"/>
    <col min="2305" max="2307" width="13.5703125" style="1" customWidth="1"/>
    <col min="2308" max="2557" width="9.140625" style="1"/>
    <col min="2558" max="2558" width="71.42578125" style="1" customWidth="1"/>
    <col min="2559" max="2559" width="6" style="1" customWidth="1"/>
    <col min="2560" max="2560" width="20.140625" style="1" customWidth="1"/>
    <col min="2561" max="2563" width="13.5703125" style="1" customWidth="1"/>
    <col min="2564" max="2813" width="9.140625" style="1"/>
    <col min="2814" max="2814" width="71.42578125" style="1" customWidth="1"/>
    <col min="2815" max="2815" width="6" style="1" customWidth="1"/>
    <col min="2816" max="2816" width="20.140625" style="1" customWidth="1"/>
    <col min="2817" max="2819" width="13.5703125" style="1" customWidth="1"/>
    <col min="2820" max="3069" width="9.140625" style="1"/>
    <col min="3070" max="3070" width="71.42578125" style="1" customWidth="1"/>
    <col min="3071" max="3071" width="6" style="1" customWidth="1"/>
    <col min="3072" max="3072" width="20.140625" style="1" customWidth="1"/>
    <col min="3073" max="3075" width="13.5703125" style="1" customWidth="1"/>
    <col min="3076" max="3325" width="9.140625" style="1"/>
    <col min="3326" max="3326" width="71.42578125" style="1" customWidth="1"/>
    <col min="3327" max="3327" width="6" style="1" customWidth="1"/>
    <col min="3328" max="3328" width="20.140625" style="1" customWidth="1"/>
    <col min="3329" max="3331" width="13.5703125" style="1" customWidth="1"/>
    <col min="3332" max="3581" width="9.140625" style="1"/>
    <col min="3582" max="3582" width="71.42578125" style="1" customWidth="1"/>
    <col min="3583" max="3583" width="6" style="1" customWidth="1"/>
    <col min="3584" max="3584" width="20.140625" style="1" customWidth="1"/>
    <col min="3585" max="3587" width="13.5703125" style="1" customWidth="1"/>
    <col min="3588" max="3837" width="9.140625" style="1"/>
    <col min="3838" max="3838" width="71.42578125" style="1" customWidth="1"/>
    <col min="3839" max="3839" width="6" style="1" customWidth="1"/>
    <col min="3840" max="3840" width="20.140625" style="1" customWidth="1"/>
    <col min="3841" max="3843" width="13.5703125" style="1" customWidth="1"/>
    <col min="3844" max="4093" width="9.140625" style="1"/>
    <col min="4094" max="4094" width="71.42578125" style="1" customWidth="1"/>
    <col min="4095" max="4095" width="6" style="1" customWidth="1"/>
    <col min="4096" max="4096" width="20.140625" style="1" customWidth="1"/>
    <col min="4097" max="4099" width="13.5703125" style="1" customWidth="1"/>
    <col min="4100" max="4349" width="9.140625" style="1"/>
    <col min="4350" max="4350" width="71.42578125" style="1" customWidth="1"/>
    <col min="4351" max="4351" width="6" style="1" customWidth="1"/>
    <col min="4352" max="4352" width="20.140625" style="1" customWidth="1"/>
    <col min="4353" max="4355" width="13.5703125" style="1" customWidth="1"/>
    <col min="4356" max="4605" width="9.140625" style="1"/>
    <col min="4606" max="4606" width="71.42578125" style="1" customWidth="1"/>
    <col min="4607" max="4607" width="6" style="1" customWidth="1"/>
    <col min="4608" max="4608" width="20.140625" style="1" customWidth="1"/>
    <col min="4609" max="4611" width="13.5703125" style="1" customWidth="1"/>
    <col min="4612" max="4861" width="9.140625" style="1"/>
    <col min="4862" max="4862" width="71.42578125" style="1" customWidth="1"/>
    <col min="4863" max="4863" width="6" style="1" customWidth="1"/>
    <col min="4864" max="4864" width="20.140625" style="1" customWidth="1"/>
    <col min="4865" max="4867" width="13.5703125" style="1" customWidth="1"/>
    <col min="4868" max="5117" width="9.140625" style="1"/>
    <col min="5118" max="5118" width="71.42578125" style="1" customWidth="1"/>
    <col min="5119" max="5119" width="6" style="1" customWidth="1"/>
    <col min="5120" max="5120" width="20.140625" style="1" customWidth="1"/>
    <col min="5121" max="5123" width="13.5703125" style="1" customWidth="1"/>
    <col min="5124" max="5373" width="9.140625" style="1"/>
    <col min="5374" max="5374" width="71.42578125" style="1" customWidth="1"/>
    <col min="5375" max="5375" width="6" style="1" customWidth="1"/>
    <col min="5376" max="5376" width="20.140625" style="1" customWidth="1"/>
    <col min="5377" max="5379" width="13.5703125" style="1" customWidth="1"/>
    <col min="5380" max="5629" width="9.140625" style="1"/>
    <col min="5630" max="5630" width="71.42578125" style="1" customWidth="1"/>
    <col min="5631" max="5631" width="6" style="1" customWidth="1"/>
    <col min="5632" max="5632" width="20.140625" style="1" customWidth="1"/>
    <col min="5633" max="5635" width="13.5703125" style="1" customWidth="1"/>
    <col min="5636" max="5885" width="9.140625" style="1"/>
    <col min="5886" max="5886" width="71.42578125" style="1" customWidth="1"/>
    <col min="5887" max="5887" width="6" style="1" customWidth="1"/>
    <col min="5888" max="5888" width="20.140625" style="1" customWidth="1"/>
    <col min="5889" max="5891" width="13.5703125" style="1" customWidth="1"/>
    <col min="5892" max="6141" width="9.140625" style="1"/>
    <col min="6142" max="6142" width="71.42578125" style="1" customWidth="1"/>
    <col min="6143" max="6143" width="6" style="1" customWidth="1"/>
    <col min="6144" max="6144" width="20.140625" style="1" customWidth="1"/>
    <col min="6145" max="6147" width="13.5703125" style="1" customWidth="1"/>
    <col min="6148" max="6397" width="9.140625" style="1"/>
    <col min="6398" max="6398" width="71.42578125" style="1" customWidth="1"/>
    <col min="6399" max="6399" width="6" style="1" customWidth="1"/>
    <col min="6400" max="6400" width="20.140625" style="1" customWidth="1"/>
    <col min="6401" max="6403" width="13.5703125" style="1" customWidth="1"/>
    <col min="6404" max="6653" width="9.140625" style="1"/>
    <col min="6654" max="6654" width="71.42578125" style="1" customWidth="1"/>
    <col min="6655" max="6655" width="6" style="1" customWidth="1"/>
    <col min="6656" max="6656" width="20.140625" style="1" customWidth="1"/>
    <col min="6657" max="6659" width="13.5703125" style="1" customWidth="1"/>
    <col min="6660" max="6909" width="9.140625" style="1"/>
    <col min="6910" max="6910" width="71.42578125" style="1" customWidth="1"/>
    <col min="6911" max="6911" width="6" style="1" customWidth="1"/>
    <col min="6912" max="6912" width="20.140625" style="1" customWidth="1"/>
    <col min="6913" max="6915" width="13.5703125" style="1" customWidth="1"/>
    <col min="6916" max="7165" width="9.140625" style="1"/>
    <col min="7166" max="7166" width="71.42578125" style="1" customWidth="1"/>
    <col min="7167" max="7167" width="6" style="1" customWidth="1"/>
    <col min="7168" max="7168" width="20.140625" style="1" customWidth="1"/>
    <col min="7169" max="7171" width="13.5703125" style="1" customWidth="1"/>
    <col min="7172" max="7421" width="9.140625" style="1"/>
    <col min="7422" max="7422" width="71.42578125" style="1" customWidth="1"/>
    <col min="7423" max="7423" width="6" style="1" customWidth="1"/>
    <col min="7424" max="7424" width="20.140625" style="1" customWidth="1"/>
    <col min="7425" max="7427" width="13.5703125" style="1" customWidth="1"/>
    <col min="7428" max="7677" width="9.140625" style="1"/>
    <col min="7678" max="7678" width="71.42578125" style="1" customWidth="1"/>
    <col min="7679" max="7679" width="6" style="1" customWidth="1"/>
    <col min="7680" max="7680" width="20.140625" style="1" customWidth="1"/>
    <col min="7681" max="7683" width="13.5703125" style="1" customWidth="1"/>
    <col min="7684" max="7933" width="9.140625" style="1"/>
    <col min="7934" max="7934" width="71.42578125" style="1" customWidth="1"/>
    <col min="7935" max="7935" width="6" style="1" customWidth="1"/>
    <col min="7936" max="7936" width="20.140625" style="1" customWidth="1"/>
    <col min="7937" max="7939" width="13.5703125" style="1" customWidth="1"/>
    <col min="7940" max="8189" width="9.140625" style="1"/>
    <col min="8190" max="8190" width="71.42578125" style="1" customWidth="1"/>
    <col min="8191" max="8191" width="6" style="1" customWidth="1"/>
    <col min="8192" max="8192" width="20.140625" style="1" customWidth="1"/>
    <col min="8193" max="8195" width="13.5703125" style="1" customWidth="1"/>
    <col min="8196" max="8445" width="9.140625" style="1"/>
    <col min="8446" max="8446" width="71.42578125" style="1" customWidth="1"/>
    <col min="8447" max="8447" width="6" style="1" customWidth="1"/>
    <col min="8448" max="8448" width="20.140625" style="1" customWidth="1"/>
    <col min="8449" max="8451" width="13.5703125" style="1" customWidth="1"/>
    <col min="8452" max="8701" width="9.140625" style="1"/>
    <col min="8702" max="8702" width="71.42578125" style="1" customWidth="1"/>
    <col min="8703" max="8703" width="6" style="1" customWidth="1"/>
    <col min="8704" max="8704" width="20.140625" style="1" customWidth="1"/>
    <col min="8705" max="8707" width="13.5703125" style="1" customWidth="1"/>
    <col min="8708" max="8957" width="9.140625" style="1"/>
    <col min="8958" max="8958" width="71.42578125" style="1" customWidth="1"/>
    <col min="8959" max="8959" width="6" style="1" customWidth="1"/>
    <col min="8960" max="8960" width="20.140625" style="1" customWidth="1"/>
    <col min="8961" max="8963" width="13.5703125" style="1" customWidth="1"/>
    <col min="8964" max="9213" width="9.140625" style="1"/>
    <col min="9214" max="9214" width="71.42578125" style="1" customWidth="1"/>
    <col min="9215" max="9215" width="6" style="1" customWidth="1"/>
    <col min="9216" max="9216" width="20.140625" style="1" customWidth="1"/>
    <col min="9217" max="9219" width="13.5703125" style="1" customWidth="1"/>
    <col min="9220" max="9469" width="9.140625" style="1"/>
    <col min="9470" max="9470" width="71.42578125" style="1" customWidth="1"/>
    <col min="9471" max="9471" width="6" style="1" customWidth="1"/>
    <col min="9472" max="9472" width="20.140625" style="1" customWidth="1"/>
    <col min="9473" max="9475" width="13.5703125" style="1" customWidth="1"/>
    <col min="9476" max="9725" width="9.140625" style="1"/>
    <col min="9726" max="9726" width="71.42578125" style="1" customWidth="1"/>
    <col min="9727" max="9727" width="6" style="1" customWidth="1"/>
    <col min="9728" max="9728" width="20.140625" style="1" customWidth="1"/>
    <col min="9729" max="9731" width="13.5703125" style="1" customWidth="1"/>
    <col min="9732" max="9981" width="9.140625" style="1"/>
    <col min="9982" max="9982" width="71.42578125" style="1" customWidth="1"/>
    <col min="9983" max="9983" width="6" style="1" customWidth="1"/>
    <col min="9984" max="9984" width="20.140625" style="1" customWidth="1"/>
    <col min="9985" max="9987" width="13.5703125" style="1" customWidth="1"/>
    <col min="9988" max="10237" width="9.140625" style="1"/>
    <col min="10238" max="10238" width="71.42578125" style="1" customWidth="1"/>
    <col min="10239" max="10239" width="6" style="1" customWidth="1"/>
    <col min="10240" max="10240" width="20.140625" style="1" customWidth="1"/>
    <col min="10241" max="10243" width="13.5703125" style="1" customWidth="1"/>
    <col min="10244" max="10493" width="9.140625" style="1"/>
    <col min="10494" max="10494" width="71.42578125" style="1" customWidth="1"/>
    <col min="10495" max="10495" width="6" style="1" customWidth="1"/>
    <col min="10496" max="10496" width="20.140625" style="1" customWidth="1"/>
    <col min="10497" max="10499" width="13.5703125" style="1" customWidth="1"/>
    <col min="10500" max="10749" width="9.140625" style="1"/>
    <col min="10750" max="10750" width="71.42578125" style="1" customWidth="1"/>
    <col min="10751" max="10751" width="6" style="1" customWidth="1"/>
    <col min="10752" max="10752" width="20.140625" style="1" customWidth="1"/>
    <col min="10753" max="10755" width="13.5703125" style="1" customWidth="1"/>
    <col min="10756" max="11005" width="9.140625" style="1"/>
    <col min="11006" max="11006" width="71.42578125" style="1" customWidth="1"/>
    <col min="11007" max="11007" width="6" style="1" customWidth="1"/>
    <col min="11008" max="11008" width="20.140625" style="1" customWidth="1"/>
    <col min="11009" max="11011" width="13.5703125" style="1" customWidth="1"/>
    <col min="11012" max="11261" width="9.140625" style="1"/>
    <col min="11262" max="11262" width="71.42578125" style="1" customWidth="1"/>
    <col min="11263" max="11263" width="6" style="1" customWidth="1"/>
    <col min="11264" max="11264" width="20.140625" style="1" customWidth="1"/>
    <col min="11265" max="11267" width="13.5703125" style="1" customWidth="1"/>
    <col min="11268" max="11517" width="9.140625" style="1"/>
    <col min="11518" max="11518" width="71.42578125" style="1" customWidth="1"/>
    <col min="11519" max="11519" width="6" style="1" customWidth="1"/>
    <col min="11520" max="11520" width="20.140625" style="1" customWidth="1"/>
    <col min="11521" max="11523" width="13.5703125" style="1" customWidth="1"/>
    <col min="11524" max="11773" width="9.140625" style="1"/>
    <col min="11774" max="11774" width="71.42578125" style="1" customWidth="1"/>
    <col min="11775" max="11775" width="6" style="1" customWidth="1"/>
    <col min="11776" max="11776" width="20.140625" style="1" customWidth="1"/>
    <col min="11777" max="11779" width="13.5703125" style="1" customWidth="1"/>
    <col min="11780" max="12029" width="9.140625" style="1"/>
    <col min="12030" max="12030" width="71.42578125" style="1" customWidth="1"/>
    <col min="12031" max="12031" width="6" style="1" customWidth="1"/>
    <col min="12032" max="12032" width="20.140625" style="1" customWidth="1"/>
    <col min="12033" max="12035" width="13.5703125" style="1" customWidth="1"/>
    <col min="12036" max="12285" width="9.140625" style="1"/>
    <col min="12286" max="12286" width="71.42578125" style="1" customWidth="1"/>
    <col min="12287" max="12287" width="6" style="1" customWidth="1"/>
    <col min="12288" max="12288" width="20.140625" style="1" customWidth="1"/>
    <col min="12289" max="12291" width="13.5703125" style="1" customWidth="1"/>
    <col min="12292" max="12541" width="9.140625" style="1"/>
    <col min="12542" max="12542" width="71.42578125" style="1" customWidth="1"/>
    <col min="12543" max="12543" width="6" style="1" customWidth="1"/>
    <col min="12544" max="12544" width="20.140625" style="1" customWidth="1"/>
    <col min="12545" max="12547" width="13.5703125" style="1" customWidth="1"/>
    <col min="12548" max="12797" width="9.140625" style="1"/>
    <col min="12798" max="12798" width="71.42578125" style="1" customWidth="1"/>
    <col min="12799" max="12799" width="6" style="1" customWidth="1"/>
    <col min="12800" max="12800" width="20.140625" style="1" customWidth="1"/>
    <col min="12801" max="12803" width="13.5703125" style="1" customWidth="1"/>
    <col min="12804" max="13053" width="9.140625" style="1"/>
    <col min="13054" max="13054" width="71.42578125" style="1" customWidth="1"/>
    <col min="13055" max="13055" width="6" style="1" customWidth="1"/>
    <col min="13056" max="13056" width="20.140625" style="1" customWidth="1"/>
    <col min="13057" max="13059" width="13.5703125" style="1" customWidth="1"/>
    <col min="13060" max="13309" width="9.140625" style="1"/>
    <col min="13310" max="13310" width="71.42578125" style="1" customWidth="1"/>
    <col min="13311" max="13311" width="6" style="1" customWidth="1"/>
    <col min="13312" max="13312" width="20.140625" style="1" customWidth="1"/>
    <col min="13313" max="13315" width="13.5703125" style="1" customWidth="1"/>
    <col min="13316" max="13565" width="9.140625" style="1"/>
    <col min="13566" max="13566" width="71.42578125" style="1" customWidth="1"/>
    <col min="13567" max="13567" width="6" style="1" customWidth="1"/>
    <col min="13568" max="13568" width="20.140625" style="1" customWidth="1"/>
    <col min="13569" max="13571" width="13.5703125" style="1" customWidth="1"/>
    <col min="13572" max="13821" width="9.140625" style="1"/>
    <col min="13822" max="13822" width="71.42578125" style="1" customWidth="1"/>
    <col min="13823" max="13823" width="6" style="1" customWidth="1"/>
    <col min="13824" max="13824" width="20.140625" style="1" customWidth="1"/>
    <col min="13825" max="13827" width="13.5703125" style="1" customWidth="1"/>
    <col min="13828" max="14077" width="9.140625" style="1"/>
    <col min="14078" max="14078" width="71.42578125" style="1" customWidth="1"/>
    <col min="14079" max="14079" width="6" style="1" customWidth="1"/>
    <col min="14080" max="14080" width="20.140625" style="1" customWidth="1"/>
    <col min="14081" max="14083" width="13.5703125" style="1" customWidth="1"/>
    <col min="14084" max="14333" width="9.140625" style="1"/>
    <col min="14334" max="14334" width="71.42578125" style="1" customWidth="1"/>
    <col min="14335" max="14335" width="6" style="1" customWidth="1"/>
    <col min="14336" max="14336" width="20.140625" style="1" customWidth="1"/>
    <col min="14337" max="14339" width="13.5703125" style="1" customWidth="1"/>
    <col min="14340" max="14589" width="9.140625" style="1"/>
    <col min="14590" max="14590" width="71.42578125" style="1" customWidth="1"/>
    <col min="14591" max="14591" width="6" style="1" customWidth="1"/>
    <col min="14592" max="14592" width="20.140625" style="1" customWidth="1"/>
    <col min="14593" max="14595" width="13.5703125" style="1" customWidth="1"/>
    <col min="14596" max="14845" width="9.140625" style="1"/>
    <col min="14846" max="14846" width="71.42578125" style="1" customWidth="1"/>
    <col min="14847" max="14847" width="6" style="1" customWidth="1"/>
    <col min="14848" max="14848" width="20.140625" style="1" customWidth="1"/>
    <col min="14849" max="14851" width="13.5703125" style="1" customWidth="1"/>
    <col min="14852" max="15101" width="9.140625" style="1"/>
    <col min="15102" max="15102" width="71.42578125" style="1" customWidth="1"/>
    <col min="15103" max="15103" width="6" style="1" customWidth="1"/>
    <col min="15104" max="15104" width="20.140625" style="1" customWidth="1"/>
    <col min="15105" max="15107" width="13.5703125" style="1" customWidth="1"/>
    <col min="15108" max="15357" width="9.140625" style="1"/>
    <col min="15358" max="15358" width="71.42578125" style="1" customWidth="1"/>
    <col min="15359" max="15359" width="6" style="1" customWidth="1"/>
    <col min="15360" max="15360" width="20.140625" style="1" customWidth="1"/>
    <col min="15361" max="15363" width="13.5703125" style="1" customWidth="1"/>
    <col min="15364" max="15613" width="9.140625" style="1"/>
    <col min="15614" max="15614" width="71.42578125" style="1" customWidth="1"/>
    <col min="15615" max="15615" width="6" style="1" customWidth="1"/>
    <col min="15616" max="15616" width="20.140625" style="1" customWidth="1"/>
    <col min="15617" max="15619" width="13.5703125" style="1" customWidth="1"/>
    <col min="15620" max="15869" width="9.140625" style="1"/>
    <col min="15870" max="15870" width="71.42578125" style="1" customWidth="1"/>
    <col min="15871" max="15871" width="6" style="1" customWidth="1"/>
    <col min="15872" max="15872" width="20.140625" style="1" customWidth="1"/>
    <col min="15873" max="15875" width="13.5703125" style="1" customWidth="1"/>
    <col min="15876" max="16125" width="9.140625" style="1"/>
    <col min="16126" max="16126" width="71.42578125" style="1" customWidth="1"/>
    <col min="16127" max="16127" width="6" style="1" customWidth="1"/>
    <col min="16128" max="16128" width="20.140625" style="1" customWidth="1"/>
    <col min="16129" max="16131" width="13.5703125" style="1" customWidth="1"/>
    <col min="16132" max="16384" width="9.140625" style="1"/>
  </cols>
  <sheetData>
    <row r="1" spans="1:3" ht="96.75" customHeight="1" x14ac:dyDescent="0.2"/>
    <row r="2" spans="1:3" ht="12" customHeight="1" x14ac:dyDescent="0.2"/>
    <row r="3" spans="1:3" x14ac:dyDescent="0.2">
      <c r="B3" s="16"/>
      <c r="C3" s="16"/>
    </row>
    <row r="4" spans="1:3" ht="34.5" customHeight="1" x14ac:dyDescent="0.2">
      <c r="A4" s="139" t="s">
        <v>355</v>
      </c>
      <c r="B4" s="139"/>
      <c r="C4" s="139"/>
    </row>
    <row r="5" spans="1:3" ht="15.4" customHeight="1" x14ac:dyDescent="0.25">
      <c r="B5" s="66"/>
      <c r="C5" s="67"/>
    </row>
    <row r="6" spans="1:3" ht="15.75" x14ac:dyDescent="0.2">
      <c r="B6" s="36"/>
      <c r="C6" s="37"/>
    </row>
    <row r="7" spans="1:3" ht="40.5" customHeight="1" x14ac:dyDescent="0.2">
      <c r="A7" s="33" t="s">
        <v>187</v>
      </c>
      <c r="B7" s="33" t="s">
        <v>67</v>
      </c>
      <c r="C7" s="33" t="s">
        <v>245</v>
      </c>
    </row>
    <row r="8" spans="1:3" ht="48.75" customHeight="1" x14ac:dyDescent="0.25">
      <c r="A8" s="55" t="s">
        <v>189</v>
      </c>
      <c r="B8" s="54" t="s">
        <v>162</v>
      </c>
      <c r="C8" s="33"/>
    </row>
    <row r="9" spans="1:3" ht="85.5" customHeight="1" x14ac:dyDescent="0.2">
      <c r="A9" s="69" t="s">
        <v>246</v>
      </c>
      <c r="B9" s="35" t="s">
        <v>247</v>
      </c>
      <c r="C9" s="33"/>
    </row>
    <row r="10" spans="1:3" ht="31.5" x14ac:dyDescent="0.2">
      <c r="A10" s="69" t="s">
        <v>246</v>
      </c>
      <c r="B10" s="35" t="s">
        <v>78</v>
      </c>
      <c r="C10" s="33" t="s">
        <v>79</v>
      </c>
    </row>
    <row r="11" spans="1:3" ht="31.5" x14ac:dyDescent="0.2">
      <c r="A11" s="69" t="s">
        <v>246</v>
      </c>
      <c r="B11" s="35" t="s">
        <v>86</v>
      </c>
      <c r="C11" s="33" t="s">
        <v>87</v>
      </c>
    </row>
    <row r="16" spans="1:3" ht="12.75" customHeight="1" x14ac:dyDescent="0.2"/>
    <row r="18" ht="11.25" customHeight="1" x14ac:dyDescent="0.2"/>
    <row r="19" ht="12.75" customHeight="1" x14ac:dyDescent="0.2"/>
    <row r="21" ht="14.25" customHeight="1" x14ac:dyDescent="0.2"/>
    <row r="22" ht="12.75" customHeight="1" x14ac:dyDescent="0.2"/>
  </sheetData>
  <mergeCells count="1">
    <mergeCell ref="A4:C4"/>
  </mergeCells>
  <pageMargins left="0.78740157480314965" right="0.31496062992125984" top="0.43307086614173229" bottom="0.43307086614173229" header="0.39370078740157483" footer="0.39370078740157483"/>
  <pageSetup paperSize="9" fitToHeight="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5"/>
  <sheetViews>
    <sheetView topLeftCell="A71" workbookViewId="0">
      <selection activeCell="A5" sqref="A5"/>
    </sheetView>
  </sheetViews>
  <sheetFormatPr defaultRowHeight="15" x14ac:dyDescent="0.25"/>
  <cols>
    <col min="1" max="1" width="63.28515625" customWidth="1"/>
    <col min="2" max="2" width="19.140625" customWidth="1"/>
    <col min="3" max="3" width="9.7109375" customWidth="1"/>
    <col min="7" max="8" width="9.140625" customWidth="1"/>
  </cols>
  <sheetData>
    <row r="1" spans="1:4" ht="90" customHeight="1" x14ac:dyDescent="0.25">
      <c r="B1" s="47"/>
      <c r="C1" s="47"/>
      <c r="D1" s="47"/>
    </row>
    <row r="3" spans="1:4" ht="29.25" customHeight="1" x14ac:dyDescent="0.25">
      <c r="A3" s="138" t="s">
        <v>426</v>
      </c>
      <c r="B3" s="138"/>
      <c r="C3" s="138"/>
    </row>
    <row r="4" spans="1:4" x14ac:dyDescent="0.25">
      <c r="A4" s="49"/>
      <c r="B4" s="49"/>
      <c r="C4" s="50"/>
    </row>
    <row r="5" spans="1:4" ht="51" x14ac:dyDescent="0.25">
      <c r="A5" s="70" t="s">
        <v>248</v>
      </c>
      <c r="B5" s="71" t="s">
        <v>188</v>
      </c>
      <c r="C5" s="72" t="s">
        <v>249</v>
      </c>
    </row>
    <row r="6" spans="1:4" x14ac:dyDescent="0.25">
      <c r="A6" s="142" t="s">
        <v>250</v>
      </c>
      <c r="B6" s="143"/>
      <c r="C6" s="143"/>
    </row>
    <row r="7" spans="1:4" ht="54" customHeight="1" x14ac:dyDescent="0.25">
      <c r="A7" s="73" t="s">
        <v>251</v>
      </c>
      <c r="B7" s="74" t="s">
        <v>252</v>
      </c>
      <c r="C7" s="75">
        <v>15</v>
      </c>
    </row>
    <row r="8" spans="1:4" ht="77.25" customHeight="1" x14ac:dyDescent="0.25">
      <c r="A8" s="73" t="s">
        <v>253</v>
      </c>
      <c r="B8" s="74" t="s">
        <v>254</v>
      </c>
      <c r="C8" s="75">
        <v>15</v>
      </c>
    </row>
    <row r="9" spans="1:4" ht="39.75" customHeight="1" x14ac:dyDescent="0.25">
      <c r="A9" s="73" t="s">
        <v>255</v>
      </c>
      <c r="B9" s="74" t="s">
        <v>256</v>
      </c>
      <c r="C9" s="75">
        <v>15</v>
      </c>
    </row>
    <row r="10" spans="1:4" x14ac:dyDescent="0.25">
      <c r="A10" s="140" t="s">
        <v>257</v>
      </c>
      <c r="B10" s="141"/>
      <c r="C10" s="141"/>
    </row>
    <row r="11" spans="1:4" ht="51.75" x14ac:dyDescent="0.25">
      <c r="A11" s="76" t="s">
        <v>62</v>
      </c>
      <c r="B11" s="74" t="s">
        <v>258</v>
      </c>
      <c r="C11" s="144" t="s">
        <v>259</v>
      </c>
    </row>
    <row r="12" spans="1:4" ht="64.5" x14ac:dyDescent="0.25">
      <c r="A12" s="76" t="s">
        <v>56</v>
      </c>
      <c r="B12" s="74" t="s">
        <v>260</v>
      </c>
      <c r="C12" s="145"/>
    </row>
    <row r="13" spans="1:4" ht="51.75" x14ac:dyDescent="0.25">
      <c r="A13" s="76" t="s">
        <v>57</v>
      </c>
      <c r="B13" s="74" t="s">
        <v>261</v>
      </c>
      <c r="C13" s="145"/>
    </row>
    <row r="14" spans="1:4" ht="51.75" x14ac:dyDescent="0.25">
      <c r="A14" s="76" t="s">
        <v>58</v>
      </c>
      <c r="B14" s="74" t="s">
        <v>262</v>
      </c>
      <c r="C14" s="145"/>
    </row>
    <row r="15" spans="1:4" x14ac:dyDescent="0.25">
      <c r="A15" s="140" t="s">
        <v>263</v>
      </c>
      <c r="B15" s="141"/>
      <c r="C15" s="141"/>
    </row>
    <row r="16" spans="1:4" ht="15.75" customHeight="1" x14ac:dyDescent="0.25">
      <c r="A16" s="77" t="s">
        <v>59</v>
      </c>
      <c r="B16" s="74" t="s">
        <v>264</v>
      </c>
      <c r="C16" s="75">
        <v>50</v>
      </c>
    </row>
    <row r="17" spans="1:3" ht="25.5" hidden="1" x14ac:dyDescent="0.25">
      <c r="A17" s="77" t="s">
        <v>265</v>
      </c>
      <c r="B17" s="74" t="s">
        <v>266</v>
      </c>
      <c r="C17" s="75">
        <v>60</v>
      </c>
    </row>
    <row r="18" spans="1:3" x14ac:dyDescent="0.25">
      <c r="A18" s="140" t="s">
        <v>267</v>
      </c>
      <c r="B18" s="141"/>
      <c r="C18" s="141"/>
    </row>
    <row r="19" spans="1:3" ht="28.5" customHeight="1" x14ac:dyDescent="0.25">
      <c r="A19" s="77" t="s">
        <v>60</v>
      </c>
      <c r="B19" s="78" t="s">
        <v>268</v>
      </c>
      <c r="C19" s="75">
        <v>100</v>
      </c>
    </row>
    <row r="20" spans="1:3" ht="26.25" x14ac:dyDescent="0.25">
      <c r="A20" s="73" t="s">
        <v>269</v>
      </c>
      <c r="B20" s="74" t="s">
        <v>270</v>
      </c>
      <c r="C20" s="75">
        <v>100</v>
      </c>
    </row>
    <row r="21" spans="1:3" ht="26.25" x14ac:dyDescent="0.25">
      <c r="A21" s="73" t="s">
        <v>63</v>
      </c>
      <c r="B21" s="74" t="s">
        <v>271</v>
      </c>
      <c r="C21" s="75">
        <v>100</v>
      </c>
    </row>
    <row r="22" spans="1:3" x14ac:dyDescent="0.25">
      <c r="A22" s="140" t="s">
        <v>272</v>
      </c>
      <c r="B22" s="141"/>
      <c r="C22" s="141"/>
    </row>
    <row r="23" spans="1:3" ht="51" x14ac:dyDescent="0.25">
      <c r="A23" s="77" t="s">
        <v>61</v>
      </c>
      <c r="B23" s="74" t="s">
        <v>190</v>
      </c>
      <c r="C23" s="75">
        <v>100</v>
      </c>
    </row>
    <row r="24" spans="1:3" ht="63.75" hidden="1" x14ac:dyDescent="0.25">
      <c r="A24" s="77" t="s">
        <v>273</v>
      </c>
      <c r="B24" s="74" t="s">
        <v>244</v>
      </c>
      <c r="C24" s="75">
        <v>100</v>
      </c>
    </row>
    <row r="25" spans="1:3" ht="27" hidden="1" customHeight="1" x14ac:dyDescent="0.25">
      <c r="A25" s="140" t="s">
        <v>274</v>
      </c>
      <c r="B25" s="141"/>
      <c r="C25" s="141"/>
    </row>
    <row r="26" spans="1:3" ht="25.5" hidden="1" x14ac:dyDescent="0.25">
      <c r="A26" s="77" t="s">
        <v>275</v>
      </c>
      <c r="B26" s="78" t="s">
        <v>276</v>
      </c>
      <c r="C26" s="75">
        <v>100</v>
      </c>
    </row>
    <row r="27" spans="1:3" ht="29.25" customHeight="1" x14ac:dyDescent="0.25">
      <c r="A27" s="140" t="s">
        <v>277</v>
      </c>
      <c r="B27" s="141"/>
      <c r="C27" s="141"/>
    </row>
    <row r="28" spans="1:3" ht="51" hidden="1" x14ac:dyDescent="0.25">
      <c r="A28" s="77" t="s">
        <v>278</v>
      </c>
      <c r="B28" s="74" t="s">
        <v>279</v>
      </c>
      <c r="C28" s="75">
        <v>100</v>
      </c>
    </row>
    <row r="29" spans="1:3" ht="51" x14ac:dyDescent="0.25">
      <c r="A29" s="77" t="s">
        <v>278</v>
      </c>
      <c r="B29" s="74" t="s">
        <v>279</v>
      </c>
      <c r="C29" s="75">
        <v>100</v>
      </c>
    </row>
    <row r="30" spans="1:3" ht="51" x14ac:dyDescent="0.25">
      <c r="A30" s="77" t="s">
        <v>191</v>
      </c>
      <c r="B30" s="78" t="s">
        <v>192</v>
      </c>
      <c r="C30" s="75">
        <v>100</v>
      </c>
    </row>
    <row r="31" spans="1:3" ht="25.5" hidden="1" x14ac:dyDescent="0.25">
      <c r="A31" s="77" t="s">
        <v>280</v>
      </c>
      <c r="B31" s="78" t="s">
        <v>281</v>
      </c>
      <c r="C31" s="75">
        <v>100</v>
      </c>
    </row>
    <row r="32" spans="1:3" ht="38.25" hidden="1" x14ac:dyDescent="0.25">
      <c r="A32" s="77" t="s">
        <v>282</v>
      </c>
      <c r="B32" s="78" t="s">
        <v>283</v>
      </c>
      <c r="C32" s="75">
        <v>100</v>
      </c>
    </row>
    <row r="33" spans="1:3" ht="63.75" hidden="1" x14ac:dyDescent="0.25">
      <c r="A33" s="77" t="s">
        <v>284</v>
      </c>
      <c r="B33" s="74" t="s">
        <v>285</v>
      </c>
      <c r="C33" s="75">
        <v>100</v>
      </c>
    </row>
    <row r="34" spans="1:3" ht="51" hidden="1" x14ac:dyDescent="0.25">
      <c r="A34" s="77" t="s">
        <v>286</v>
      </c>
      <c r="B34" s="74" t="s">
        <v>287</v>
      </c>
      <c r="C34" s="75">
        <v>100</v>
      </c>
    </row>
    <row r="35" spans="1:3" hidden="1" x14ac:dyDescent="0.25">
      <c r="A35" s="140" t="s">
        <v>288</v>
      </c>
      <c r="B35" s="141"/>
      <c r="C35" s="141"/>
    </row>
    <row r="36" spans="1:3" ht="25.5" hidden="1" x14ac:dyDescent="0.25">
      <c r="A36" s="77" t="s">
        <v>195</v>
      </c>
      <c r="B36" s="78" t="s">
        <v>196</v>
      </c>
      <c r="C36" s="75">
        <v>100</v>
      </c>
    </row>
    <row r="37" spans="1:3" ht="25.5" hidden="1" x14ac:dyDescent="0.25">
      <c r="A37" s="77" t="s">
        <v>289</v>
      </c>
      <c r="B37" s="78" t="s">
        <v>198</v>
      </c>
      <c r="C37" s="75">
        <v>100</v>
      </c>
    </row>
    <row r="38" spans="1:3" ht="25.5" hidden="1" x14ac:dyDescent="0.25">
      <c r="A38" s="77" t="s">
        <v>199</v>
      </c>
      <c r="B38" s="78" t="s">
        <v>200</v>
      </c>
      <c r="C38" s="75">
        <v>100</v>
      </c>
    </row>
    <row r="39" spans="1:3" hidden="1" x14ac:dyDescent="0.25">
      <c r="A39" s="140" t="s">
        <v>290</v>
      </c>
      <c r="B39" s="141"/>
      <c r="C39" s="141"/>
    </row>
    <row r="40" spans="1:3" ht="25.5" hidden="1" x14ac:dyDescent="0.25">
      <c r="A40" s="77" t="s">
        <v>291</v>
      </c>
      <c r="B40" s="74" t="s">
        <v>292</v>
      </c>
      <c r="C40" s="75">
        <v>100</v>
      </c>
    </row>
    <row r="41" spans="1:3" ht="63.75" hidden="1" x14ac:dyDescent="0.25">
      <c r="A41" s="77" t="s">
        <v>293</v>
      </c>
      <c r="B41" s="74" t="s">
        <v>202</v>
      </c>
      <c r="C41" s="75">
        <v>100</v>
      </c>
    </row>
    <row r="42" spans="1:3" ht="63.75" hidden="1" x14ac:dyDescent="0.25">
      <c r="A42" s="77" t="s">
        <v>203</v>
      </c>
      <c r="B42" s="74" t="s">
        <v>204</v>
      </c>
      <c r="C42" s="75">
        <v>100</v>
      </c>
    </row>
    <row r="43" spans="1:3" ht="63.75" hidden="1" x14ac:dyDescent="0.25">
      <c r="A43" s="77" t="s">
        <v>294</v>
      </c>
      <c r="B43" s="74" t="s">
        <v>295</v>
      </c>
      <c r="C43" s="75">
        <v>100</v>
      </c>
    </row>
    <row r="44" spans="1:3" ht="63.75" hidden="1" x14ac:dyDescent="0.25">
      <c r="A44" s="77" t="s">
        <v>205</v>
      </c>
      <c r="B44" s="74" t="s">
        <v>206</v>
      </c>
      <c r="C44" s="75">
        <v>100</v>
      </c>
    </row>
    <row r="45" spans="1:3" ht="38.25" hidden="1" x14ac:dyDescent="0.25">
      <c r="A45" s="77" t="s">
        <v>296</v>
      </c>
      <c r="B45" s="74" t="s">
        <v>297</v>
      </c>
      <c r="C45" s="75">
        <v>100</v>
      </c>
    </row>
    <row r="46" spans="1:3" ht="38.25" hidden="1" x14ac:dyDescent="0.25">
      <c r="A46" s="77" t="s">
        <v>298</v>
      </c>
      <c r="B46" s="74" t="s">
        <v>299</v>
      </c>
      <c r="C46" s="75">
        <v>100</v>
      </c>
    </row>
    <row r="47" spans="1:3" ht="25.5" hidden="1" x14ac:dyDescent="0.25">
      <c r="A47" s="77" t="s">
        <v>300</v>
      </c>
      <c r="B47" s="74" t="s">
        <v>301</v>
      </c>
      <c r="C47" s="75">
        <v>100</v>
      </c>
    </row>
    <row r="48" spans="1:3" ht="38.25" hidden="1" x14ac:dyDescent="0.25">
      <c r="A48" s="77" t="s">
        <v>302</v>
      </c>
      <c r="B48" s="74" t="s">
        <v>303</v>
      </c>
      <c r="C48" s="75">
        <v>100</v>
      </c>
    </row>
    <row r="49" spans="1:3" x14ac:dyDescent="0.25">
      <c r="A49" s="140" t="s">
        <v>304</v>
      </c>
      <c r="B49" s="141"/>
      <c r="C49" s="141"/>
    </row>
    <row r="50" spans="1:3" ht="25.5" hidden="1" x14ac:dyDescent="0.25">
      <c r="A50" s="77" t="s">
        <v>305</v>
      </c>
      <c r="B50" s="74" t="s">
        <v>306</v>
      </c>
      <c r="C50" s="75">
        <v>100</v>
      </c>
    </row>
    <row r="51" spans="1:3" ht="38.25" hidden="1" x14ac:dyDescent="0.25">
      <c r="A51" s="77" t="s">
        <v>209</v>
      </c>
      <c r="B51" s="78" t="s">
        <v>210</v>
      </c>
      <c r="C51" s="75">
        <v>100</v>
      </c>
    </row>
    <row r="52" spans="1:3" ht="51" hidden="1" x14ac:dyDescent="0.25">
      <c r="A52" s="77" t="s">
        <v>307</v>
      </c>
      <c r="B52" s="78" t="s">
        <v>308</v>
      </c>
      <c r="C52" s="75">
        <v>100</v>
      </c>
    </row>
    <row r="53" spans="1:3" ht="38.25" hidden="1" x14ac:dyDescent="0.25">
      <c r="A53" s="77" t="s">
        <v>309</v>
      </c>
      <c r="B53" s="78" t="s">
        <v>310</v>
      </c>
      <c r="C53" s="75">
        <v>100</v>
      </c>
    </row>
    <row r="54" spans="1:3" ht="38.25" hidden="1" x14ac:dyDescent="0.25">
      <c r="A54" s="77" t="s">
        <v>311</v>
      </c>
      <c r="B54" s="74" t="s">
        <v>312</v>
      </c>
      <c r="C54" s="75">
        <v>100</v>
      </c>
    </row>
    <row r="55" spans="1:3" ht="38.25" hidden="1" x14ac:dyDescent="0.25">
      <c r="A55" s="77" t="s">
        <v>313</v>
      </c>
      <c r="B55" s="74" t="s">
        <v>314</v>
      </c>
      <c r="C55" s="75">
        <v>100</v>
      </c>
    </row>
    <row r="56" spans="1:3" ht="51" hidden="1" x14ac:dyDescent="0.25">
      <c r="A56" s="77" t="s">
        <v>315</v>
      </c>
      <c r="B56" s="74" t="s">
        <v>316</v>
      </c>
      <c r="C56" s="75">
        <v>100</v>
      </c>
    </row>
    <row r="57" spans="1:3" ht="51" hidden="1" x14ac:dyDescent="0.25">
      <c r="A57" s="79" t="s">
        <v>317</v>
      </c>
      <c r="B57" s="74" t="s">
        <v>212</v>
      </c>
      <c r="C57" s="75">
        <v>100</v>
      </c>
    </row>
    <row r="58" spans="1:3" ht="38.25" hidden="1" x14ac:dyDescent="0.25">
      <c r="A58" s="79" t="s">
        <v>318</v>
      </c>
      <c r="B58" s="74" t="s">
        <v>214</v>
      </c>
      <c r="C58" s="75">
        <v>100</v>
      </c>
    </row>
    <row r="59" spans="1:3" ht="25.5" x14ac:dyDescent="0.25">
      <c r="A59" s="77" t="s">
        <v>319</v>
      </c>
      <c r="B59" s="74" t="s">
        <v>411</v>
      </c>
      <c r="C59" s="75">
        <v>100</v>
      </c>
    </row>
    <row r="60" spans="1:3" x14ac:dyDescent="0.25">
      <c r="A60" s="140" t="s">
        <v>320</v>
      </c>
      <c r="B60" s="141"/>
      <c r="C60" s="141"/>
    </row>
    <row r="61" spans="1:3" x14ac:dyDescent="0.25">
      <c r="A61" s="80" t="s">
        <v>215</v>
      </c>
      <c r="B61" s="74" t="s">
        <v>216</v>
      </c>
      <c r="C61" s="75">
        <v>100</v>
      </c>
    </row>
    <row r="62" spans="1:3" x14ac:dyDescent="0.25">
      <c r="A62" s="81" t="s">
        <v>217</v>
      </c>
      <c r="B62" s="74" t="s">
        <v>218</v>
      </c>
      <c r="C62" s="75">
        <v>100</v>
      </c>
    </row>
    <row r="63" spans="1:3" ht="25.5" x14ac:dyDescent="0.25">
      <c r="A63" s="82" t="s">
        <v>155</v>
      </c>
      <c r="B63" s="74" t="s">
        <v>219</v>
      </c>
      <c r="C63" s="75">
        <v>100</v>
      </c>
    </row>
    <row r="64" spans="1:3" x14ac:dyDescent="0.25">
      <c r="A64" s="82" t="s">
        <v>344</v>
      </c>
      <c r="B64" s="133" t="s">
        <v>412</v>
      </c>
      <c r="C64" s="75">
        <v>100</v>
      </c>
    </row>
    <row r="65" spans="1:3" ht="30" customHeight="1" x14ac:dyDescent="0.25">
      <c r="A65" s="140" t="s">
        <v>321</v>
      </c>
      <c r="B65" s="141"/>
      <c r="C65" s="141"/>
    </row>
    <row r="66" spans="1:3" ht="30" customHeight="1" x14ac:dyDescent="0.25">
      <c r="A66" s="77" t="s">
        <v>64</v>
      </c>
      <c r="B66" s="83" t="s">
        <v>237</v>
      </c>
      <c r="C66" s="75">
        <v>100</v>
      </c>
    </row>
    <row r="67" spans="1:3" ht="18.75" customHeight="1" x14ac:dyDescent="0.25">
      <c r="A67" s="77" t="s">
        <v>421</v>
      </c>
      <c r="B67" s="83" t="s">
        <v>422</v>
      </c>
      <c r="C67" s="75">
        <v>100</v>
      </c>
    </row>
    <row r="68" spans="1:3" ht="15.75" customHeight="1" x14ac:dyDescent="0.25">
      <c r="A68" s="73" t="s">
        <v>322</v>
      </c>
      <c r="B68" s="83" t="s">
        <v>323</v>
      </c>
      <c r="C68" s="75">
        <v>100</v>
      </c>
    </row>
    <row r="69" spans="1:3" ht="63.75" x14ac:dyDescent="0.25">
      <c r="A69" s="135" t="s">
        <v>338</v>
      </c>
      <c r="B69" s="136" t="s">
        <v>423</v>
      </c>
      <c r="C69" s="75">
        <v>100</v>
      </c>
    </row>
    <row r="70" spans="1:3" ht="38.25" x14ac:dyDescent="0.25">
      <c r="A70" s="137" t="s">
        <v>357</v>
      </c>
      <c r="B70" s="133" t="s">
        <v>424</v>
      </c>
      <c r="C70" s="75">
        <v>100</v>
      </c>
    </row>
    <row r="71" spans="1:3" ht="12.75" customHeight="1" x14ac:dyDescent="0.25">
      <c r="A71" s="73" t="s">
        <v>185</v>
      </c>
      <c r="B71" s="83" t="s">
        <v>235</v>
      </c>
      <c r="C71" s="75">
        <v>100</v>
      </c>
    </row>
    <row r="72" spans="1:3" ht="25.5" x14ac:dyDescent="0.25">
      <c r="A72" s="77" t="s">
        <v>65</v>
      </c>
      <c r="B72" s="83" t="s">
        <v>324</v>
      </c>
      <c r="C72" s="75">
        <v>100</v>
      </c>
    </row>
    <row r="73" spans="1:3" ht="15" customHeight="1" x14ac:dyDescent="0.25">
      <c r="A73" s="84" t="s">
        <v>66</v>
      </c>
      <c r="B73" s="83" t="s">
        <v>234</v>
      </c>
      <c r="C73" s="75">
        <v>100</v>
      </c>
    </row>
    <row r="74" spans="1:3" ht="12.75" customHeight="1" x14ac:dyDescent="0.25">
      <c r="A74" s="85" t="s">
        <v>221</v>
      </c>
      <c r="B74" s="83" t="s">
        <v>233</v>
      </c>
      <c r="C74" s="75">
        <v>100</v>
      </c>
    </row>
    <row r="75" spans="1:3" ht="26.25" x14ac:dyDescent="0.25">
      <c r="A75" s="85" t="s">
        <v>222</v>
      </c>
      <c r="B75" s="83" t="s">
        <v>232</v>
      </c>
      <c r="C75" s="75">
        <v>100</v>
      </c>
    </row>
    <row r="76" spans="1:3" x14ac:dyDescent="0.25">
      <c r="A76" s="132"/>
      <c r="B76" s="83"/>
      <c r="C76" s="75"/>
    </row>
    <row r="77" spans="1:3" x14ac:dyDescent="0.25">
      <c r="A77" s="140" t="s">
        <v>325</v>
      </c>
      <c r="B77" s="141"/>
      <c r="C77" s="141"/>
    </row>
    <row r="78" spans="1:3" ht="29.25" customHeight="1" x14ac:dyDescent="0.25">
      <c r="A78" s="86" t="s">
        <v>178</v>
      </c>
      <c r="B78" s="78" t="s">
        <v>238</v>
      </c>
      <c r="C78" s="75">
        <v>100</v>
      </c>
    </row>
    <row r="79" spans="1:3" x14ac:dyDescent="0.25">
      <c r="A79" s="87" t="s">
        <v>223</v>
      </c>
      <c r="B79" s="78" t="s">
        <v>239</v>
      </c>
      <c r="C79" s="75">
        <v>100</v>
      </c>
    </row>
    <row r="80" spans="1:3" ht="64.5" x14ac:dyDescent="0.25">
      <c r="A80" s="88" t="s">
        <v>224</v>
      </c>
      <c r="B80" s="78" t="s">
        <v>225</v>
      </c>
      <c r="C80" s="75">
        <v>100</v>
      </c>
    </row>
    <row r="81" spans="1:3" ht="19.5" hidden="1" customHeight="1" x14ac:dyDescent="0.25">
      <c r="A81" s="146" t="s">
        <v>326</v>
      </c>
      <c r="B81" s="140"/>
      <c r="C81" s="147"/>
    </row>
    <row r="82" spans="1:3" ht="26.25" hidden="1" x14ac:dyDescent="0.25">
      <c r="A82" s="88" t="s">
        <v>226</v>
      </c>
      <c r="B82" s="78" t="s">
        <v>227</v>
      </c>
      <c r="C82" s="89">
        <v>100</v>
      </c>
    </row>
    <row r="83" spans="1:3" ht="26.25" hidden="1" x14ac:dyDescent="0.25">
      <c r="A83" s="88" t="s">
        <v>228</v>
      </c>
      <c r="B83" s="78" t="s">
        <v>229</v>
      </c>
      <c r="C83" s="89">
        <v>100</v>
      </c>
    </row>
    <row r="84" spans="1:3" ht="32.25" hidden="1" customHeight="1" x14ac:dyDescent="0.25">
      <c r="A84" s="146" t="s">
        <v>327</v>
      </c>
      <c r="B84" s="140"/>
      <c r="C84" s="147"/>
    </row>
    <row r="85" spans="1:3" ht="39" hidden="1" thickBot="1" x14ac:dyDescent="0.3">
      <c r="A85" s="90" t="s">
        <v>230</v>
      </c>
      <c r="B85" s="91" t="s">
        <v>231</v>
      </c>
      <c r="C85" s="92">
        <v>100</v>
      </c>
    </row>
  </sheetData>
  <mergeCells count="17">
    <mergeCell ref="A60:C60"/>
    <mergeCell ref="A65:C65"/>
    <mergeCell ref="A77:C77"/>
    <mergeCell ref="A81:C81"/>
    <mergeCell ref="A84:C84"/>
    <mergeCell ref="A49:C49"/>
    <mergeCell ref="A3:C3"/>
    <mergeCell ref="A6:C6"/>
    <mergeCell ref="A10:C10"/>
    <mergeCell ref="C11:C14"/>
    <mergeCell ref="A15:C15"/>
    <mergeCell ref="A18:C18"/>
    <mergeCell ref="A22:C22"/>
    <mergeCell ref="A25:C25"/>
    <mergeCell ref="A27:C27"/>
    <mergeCell ref="A35:C35"/>
    <mergeCell ref="A39:C39"/>
  </mergeCells>
  <pageMargins left="0.51181102362204722" right="0.51181102362204722" top="0.55118110236220474" bottom="0.55118110236220474" header="0.31496062992125984" footer="0.31496062992125984"/>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9"/>
  <sheetViews>
    <sheetView view="pageBreakPreview" topLeftCell="A4" zoomScale="85" zoomScaleSheetLayoutView="85" workbookViewId="0">
      <selection activeCell="D10" sqref="D10"/>
    </sheetView>
  </sheetViews>
  <sheetFormatPr defaultRowHeight="12.75" x14ac:dyDescent="0.2"/>
  <cols>
    <col min="1" max="1" width="31" style="1" customWidth="1"/>
    <col min="2" max="2" width="26.7109375" style="1" customWidth="1"/>
    <col min="3" max="3" width="14.42578125" style="1" customWidth="1"/>
    <col min="4" max="4" width="14.5703125" style="1" customWidth="1"/>
    <col min="5" max="5" width="16.7109375" style="1" customWidth="1"/>
    <col min="6" max="255" width="9.140625" style="1"/>
    <col min="256" max="256" width="71.42578125" style="1" customWidth="1"/>
    <col min="257" max="257" width="6" style="1" customWidth="1"/>
    <col min="258" max="258" width="20.140625" style="1" customWidth="1"/>
    <col min="259" max="261" width="13.5703125" style="1" customWidth="1"/>
    <col min="262" max="511" width="9.140625" style="1"/>
    <col min="512" max="512" width="71.42578125" style="1" customWidth="1"/>
    <col min="513" max="513" width="6" style="1" customWidth="1"/>
    <col min="514" max="514" width="20.140625" style="1" customWidth="1"/>
    <col min="515" max="517" width="13.5703125" style="1" customWidth="1"/>
    <col min="518" max="767" width="9.140625" style="1"/>
    <col min="768" max="768" width="71.42578125" style="1" customWidth="1"/>
    <col min="769" max="769" width="6" style="1" customWidth="1"/>
    <col min="770" max="770" width="20.140625" style="1" customWidth="1"/>
    <col min="771" max="773" width="13.5703125" style="1" customWidth="1"/>
    <col min="774" max="1023" width="9.140625" style="1"/>
    <col min="1024" max="1024" width="71.42578125" style="1" customWidth="1"/>
    <col min="1025" max="1025" width="6" style="1" customWidth="1"/>
    <col min="1026" max="1026" width="20.140625" style="1" customWidth="1"/>
    <col min="1027" max="1029" width="13.5703125" style="1" customWidth="1"/>
    <col min="1030" max="1279" width="9.140625" style="1"/>
    <col min="1280" max="1280" width="71.42578125" style="1" customWidth="1"/>
    <col min="1281" max="1281" width="6" style="1" customWidth="1"/>
    <col min="1282" max="1282" width="20.140625" style="1" customWidth="1"/>
    <col min="1283" max="1285" width="13.5703125" style="1" customWidth="1"/>
    <col min="1286" max="1535" width="9.140625" style="1"/>
    <col min="1536" max="1536" width="71.42578125" style="1" customWidth="1"/>
    <col min="1537" max="1537" width="6" style="1" customWidth="1"/>
    <col min="1538" max="1538" width="20.140625" style="1" customWidth="1"/>
    <col min="1539" max="1541" width="13.5703125" style="1" customWidth="1"/>
    <col min="1542" max="1791" width="9.140625" style="1"/>
    <col min="1792" max="1792" width="71.42578125" style="1" customWidth="1"/>
    <col min="1793" max="1793" width="6" style="1" customWidth="1"/>
    <col min="1794" max="1794" width="20.140625" style="1" customWidth="1"/>
    <col min="1795" max="1797" width="13.5703125" style="1" customWidth="1"/>
    <col min="1798" max="2047" width="9.140625" style="1"/>
    <col min="2048" max="2048" width="71.42578125" style="1" customWidth="1"/>
    <col min="2049" max="2049" width="6" style="1" customWidth="1"/>
    <col min="2050" max="2050" width="20.140625" style="1" customWidth="1"/>
    <col min="2051" max="2053" width="13.5703125" style="1" customWidth="1"/>
    <col min="2054" max="2303" width="9.140625" style="1"/>
    <col min="2304" max="2304" width="71.42578125" style="1" customWidth="1"/>
    <col min="2305" max="2305" width="6" style="1" customWidth="1"/>
    <col min="2306" max="2306" width="20.140625" style="1" customWidth="1"/>
    <col min="2307" max="2309" width="13.5703125" style="1" customWidth="1"/>
    <col min="2310" max="2559" width="9.140625" style="1"/>
    <col min="2560" max="2560" width="71.42578125" style="1" customWidth="1"/>
    <col min="2561" max="2561" width="6" style="1" customWidth="1"/>
    <col min="2562" max="2562" width="20.140625" style="1" customWidth="1"/>
    <col min="2563" max="2565" width="13.5703125" style="1" customWidth="1"/>
    <col min="2566" max="2815" width="9.140625" style="1"/>
    <col min="2816" max="2816" width="71.42578125" style="1" customWidth="1"/>
    <col min="2817" max="2817" width="6" style="1" customWidth="1"/>
    <col min="2818" max="2818" width="20.140625" style="1" customWidth="1"/>
    <col min="2819" max="2821" width="13.5703125" style="1" customWidth="1"/>
    <col min="2822" max="3071" width="9.140625" style="1"/>
    <col min="3072" max="3072" width="71.42578125" style="1" customWidth="1"/>
    <col min="3073" max="3073" width="6" style="1" customWidth="1"/>
    <col min="3074" max="3074" width="20.140625" style="1" customWidth="1"/>
    <col min="3075" max="3077" width="13.5703125" style="1" customWidth="1"/>
    <col min="3078" max="3327" width="9.140625" style="1"/>
    <col min="3328" max="3328" width="71.42578125" style="1" customWidth="1"/>
    <col min="3329" max="3329" width="6" style="1" customWidth="1"/>
    <col min="3330" max="3330" width="20.140625" style="1" customWidth="1"/>
    <col min="3331" max="3333" width="13.5703125" style="1" customWidth="1"/>
    <col min="3334" max="3583" width="9.140625" style="1"/>
    <col min="3584" max="3584" width="71.42578125" style="1" customWidth="1"/>
    <col min="3585" max="3585" width="6" style="1" customWidth="1"/>
    <col min="3586" max="3586" width="20.140625" style="1" customWidth="1"/>
    <col min="3587" max="3589" width="13.5703125" style="1" customWidth="1"/>
    <col min="3590" max="3839" width="9.140625" style="1"/>
    <col min="3840" max="3840" width="71.42578125" style="1" customWidth="1"/>
    <col min="3841" max="3841" width="6" style="1" customWidth="1"/>
    <col min="3842" max="3842" width="20.140625" style="1" customWidth="1"/>
    <col min="3843" max="3845" width="13.5703125" style="1" customWidth="1"/>
    <col min="3846" max="4095" width="9.140625" style="1"/>
    <col min="4096" max="4096" width="71.42578125" style="1" customWidth="1"/>
    <col min="4097" max="4097" width="6" style="1" customWidth="1"/>
    <col min="4098" max="4098" width="20.140625" style="1" customWidth="1"/>
    <col min="4099" max="4101" width="13.5703125" style="1" customWidth="1"/>
    <col min="4102" max="4351" width="9.140625" style="1"/>
    <col min="4352" max="4352" width="71.42578125" style="1" customWidth="1"/>
    <col min="4353" max="4353" width="6" style="1" customWidth="1"/>
    <col min="4354" max="4354" width="20.140625" style="1" customWidth="1"/>
    <col min="4355" max="4357" width="13.5703125" style="1" customWidth="1"/>
    <col min="4358" max="4607" width="9.140625" style="1"/>
    <col min="4608" max="4608" width="71.42578125" style="1" customWidth="1"/>
    <col min="4609" max="4609" width="6" style="1" customWidth="1"/>
    <col min="4610" max="4610" width="20.140625" style="1" customWidth="1"/>
    <col min="4611" max="4613" width="13.5703125" style="1" customWidth="1"/>
    <col min="4614" max="4863" width="9.140625" style="1"/>
    <col min="4864" max="4864" width="71.42578125" style="1" customWidth="1"/>
    <col min="4865" max="4865" width="6" style="1" customWidth="1"/>
    <col min="4866" max="4866" width="20.140625" style="1" customWidth="1"/>
    <col min="4867" max="4869" width="13.5703125" style="1" customWidth="1"/>
    <col min="4870" max="5119" width="9.140625" style="1"/>
    <col min="5120" max="5120" width="71.42578125" style="1" customWidth="1"/>
    <col min="5121" max="5121" width="6" style="1" customWidth="1"/>
    <col min="5122" max="5122" width="20.140625" style="1" customWidth="1"/>
    <col min="5123" max="5125" width="13.5703125" style="1" customWidth="1"/>
    <col min="5126" max="5375" width="9.140625" style="1"/>
    <col min="5376" max="5376" width="71.42578125" style="1" customWidth="1"/>
    <col min="5377" max="5377" width="6" style="1" customWidth="1"/>
    <col min="5378" max="5378" width="20.140625" style="1" customWidth="1"/>
    <col min="5379" max="5381" width="13.5703125" style="1" customWidth="1"/>
    <col min="5382" max="5631" width="9.140625" style="1"/>
    <col min="5632" max="5632" width="71.42578125" style="1" customWidth="1"/>
    <col min="5633" max="5633" width="6" style="1" customWidth="1"/>
    <col min="5634" max="5634" width="20.140625" style="1" customWidth="1"/>
    <col min="5635" max="5637" width="13.5703125" style="1" customWidth="1"/>
    <col min="5638" max="5887" width="9.140625" style="1"/>
    <col min="5888" max="5888" width="71.42578125" style="1" customWidth="1"/>
    <col min="5889" max="5889" width="6" style="1" customWidth="1"/>
    <col min="5890" max="5890" width="20.140625" style="1" customWidth="1"/>
    <col min="5891" max="5893" width="13.5703125" style="1" customWidth="1"/>
    <col min="5894" max="6143" width="9.140625" style="1"/>
    <col min="6144" max="6144" width="71.42578125" style="1" customWidth="1"/>
    <col min="6145" max="6145" width="6" style="1" customWidth="1"/>
    <col min="6146" max="6146" width="20.140625" style="1" customWidth="1"/>
    <col min="6147" max="6149" width="13.5703125" style="1" customWidth="1"/>
    <col min="6150" max="6399" width="9.140625" style="1"/>
    <col min="6400" max="6400" width="71.42578125" style="1" customWidth="1"/>
    <col min="6401" max="6401" width="6" style="1" customWidth="1"/>
    <col min="6402" max="6402" width="20.140625" style="1" customWidth="1"/>
    <col min="6403" max="6405" width="13.5703125" style="1" customWidth="1"/>
    <col min="6406" max="6655" width="9.140625" style="1"/>
    <col min="6656" max="6656" width="71.42578125" style="1" customWidth="1"/>
    <col min="6657" max="6657" width="6" style="1" customWidth="1"/>
    <col min="6658" max="6658" width="20.140625" style="1" customWidth="1"/>
    <col min="6659" max="6661" width="13.5703125" style="1" customWidth="1"/>
    <col min="6662" max="6911" width="9.140625" style="1"/>
    <col min="6912" max="6912" width="71.42578125" style="1" customWidth="1"/>
    <col min="6913" max="6913" width="6" style="1" customWidth="1"/>
    <col min="6914" max="6914" width="20.140625" style="1" customWidth="1"/>
    <col min="6915" max="6917" width="13.5703125" style="1" customWidth="1"/>
    <col min="6918" max="7167" width="9.140625" style="1"/>
    <col min="7168" max="7168" width="71.42578125" style="1" customWidth="1"/>
    <col min="7169" max="7169" width="6" style="1" customWidth="1"/>
    <col min="7170" max="7170" width="20.140625" style="1" customWidth="1"/>
    <col min="7171" max="7173" width="13.5703125" style="1" customWidth="1"/>
    <col min="7174" max="7423" width="9.140625" style="1"/>
    <col min="7424" max="7424" width="71.42578125" style="1" customWidth="1"/>
    <col min="7425" max="7425" width="6" style="1" customWidth="1"/>
    <col min="7426" max="7426" width="20.140625" style="1" customWidth="1"/>
    <col min="7427" max="7429" width="13.5703125" style="1" customWidth="1"/>
    <col min="7430" max="7679" width="9.140625" style="1"/>
    <col min="7680" max="7680" width="71.42578125" style="1" customWidth="1"/>
    <col min="7681" max="7681" width="6" style="1" customWidth="1"/>
    <col min="7682" max="7682" width="20.140625" style="1" customWidth="1"/>
    <col min="7683" max="7685" width="13.5703125" style="1" customWidth="1"/>
    <col min="7686" max="7935" width="9.140625" style="1"/>
    <col min="7936" max="7936" width="71.42578125" style="1" customWidth="1"/>
    <col min="7937" max="7937" width="6" style="1" customWidth="1"/>
    <col min="7938" max="7938" width="20.140625" style="1" customWidth="1"/>
    <col min="7939" max="7941" width="13.5703125" style="1" customWidth="1"/>
    <col min="7942" max="8191" width="9.140625" style="1"/>
    <col min="8192" max="8192" width="71.42578125" style="1" customWidth="1"/>
    <col min="8193" max="8193" width="6" style="1" customWidth="1"/>
    <col min="8194" max="8194" width="20.140625" style="1" customWidth="1"/>
    <col min="8195" max="8197" width="13.5703125" style="1" customWidth="1"/>
    <col min="8198" max="8447" width="9.140625" style="1"/>
    <col min="8448" max="8448" width="71.42578125" style="1" customWidth="1"/>
    <col min="8449" max="8449" width="6" style="1" customWidth="1"/>
    <col min="8450" max="8450" width="20.140625" style="1" customWidth="1"/>
    <col min="8451" max="8453" width="13.5703125" style="1" customWidth="1"/>
    <col min="8454" max="8703" width="9.140625" style="1"/>
    <col min="8704" max="8704" width="71.42578125" style="1" customWidth="1"/>
    <col min="8705" max="8705" width="6" style="1" customWidth="1"/>
    <col min="8706" max="8706" width="20.140625" style="1" customWidth="1"/>
    <col min="8707" max="8709" width="13.5703125" style="1" customWidth="1"/>
    <col min="8710" max="8959" width="9.140625" style="1"/>
    <col min="8960" max="8960" width="71.42578125" style="1" customWidth="1"/>
    <col min="8961" max="8961" width="6" style="1" customWidth="1"/>
    <col min="8962" max="8962" width="20.140625" style="1" customWidth="1"/>
    <col min="8963" max="8965" width="13.5703125" style="1" customWidth="1"/>
    <col min="8966" max="9215" width="9.140625" style="1"/>
    <col min="9216" max="9216" width="71.42578125" style="1" customWidth="1"/>
    <col min="9217" max="9217" width="6" style="1" customWidth="1"/>
    <col min="9218" max="9218" width="20.140625" style="1" customWidth="1"/>
    <col min="9219" max="9221" width="13.5703125" style="1" customWidth="1"/>
    <col min="9222" max="9471" width="9.140625" style="1"/>
    <col min="9472" max="9472" width="71.42578125" style="1" customWidth="1"/>
    <col min="9473" max="9473" width="6" style="1" customWidth="1"/>
    <col min="9474" max="9474" width="20.140625" style="1" customWidth="1"/>
    <col min="9475" max="9477" width="13.5703125" style="1" customWidth="1"/>
    <col min="9478" max="9727" width="9.140625" style="1"/>
    <col min="9728" max="9728" width="71.42578125" style="1" customWidth="1"/>
    <col min="9729" max="9729" width="6" style="1" customWidth="1"/>
    <col min="9730" max="9730" width="20.140625" style="1" customWidth="1"/>
    <col min="9731" max="9733" width="13.5703125" style="1" customWidth="1"/>
    <col min="9734" max="9983" width="9.140625" style="1"/>
    <col min="9984" max="9984" width="71.42578125" style="1" customWidth="1"/>
    <col min="9985" max="9985" width="6" style="1" customWidth="1"/>
    <col min="9986" max="9986" width="20.140625" style="1" customWidth="1"/>
    <col min="9987" max="9989" width="13.5703125" style="1" customWidth="1"/>
    <col min="9990" max="10239" width="9.140625" style="1"/>
    <col min="10240" max="10240" width="71.42578125" style="1" customWidth="1"/>
    <col min="10241" max="10241" width="6" style="1" customWidth="1"/>
    <col min="10242" max="10242" width="20.140625" style="1" customWidth="1"/>
    <col min="10243" max="10245" width="13.5703125" style="1" customWidth="1"/>
    <col min="10246" max="10495" width="9.140625" style="1"/>
    <col min="10496" max="10496" width="71.42578125" style="1" customWidth="1"/>
    <col min="10497" max="10497" width="6" style="1" customWidth="1"/>
    <col min="10498" max="10498" width="20.140625" style="1" customWidth="1"/>
    <col min="10499" max="10501" width="13.5703125" style="1" customWidth="1"/>
    <col min="10502" max="10751" width="9.140625" style="1"/>
    <col min="10752" max="10752" width="71.42578125" style="1" customWidth="1"/>
    <col min="10753" max="10753" width="6" style="1" customWidth="1"/>
    <col min="10754" max="10754" width="20.140625" style="1" customWidth="1"/>
    <col min="10755" max="10757" width="13.5703125" style="1" customWidth="1"/>
    <col min="10758" max="11007" width="9.140625" style="1"/>
    <col min="11008" max="11008" width="71.42578125" style="1" customWidth="1"/>
    <col min="11009" max="11009" width="6" style="1" customWidth="1"/>
    <col min="11010" max="11010" width="20.140625" style="1" customWidth="1"/>
    <col min="11011" max="11013" width="13.5703125" style="1" customWidth="1"/>
    <col min="11014" max="11263" width="9.140625" style="1"/>
    <col min="11264" max="11264" width="71.42578125" style="1" customWidth="1"/>
    <col min="11265" max="11265" width="6" style="1" customWidth="1"/>
    <col min="11266" max="11266" width="20.140625" style="1" customWidth="1"/>
    <col min="11267" max="11269" width="13.5703125" style="1" customWidth="1"/>
    <col min="11270" max="11519" width="9.140625" style="1"/>
    <col min="11520" max="11520" width="71.42578125" style="1" customWidth="1"/>
    <col min="11521" max="11521" width="6" style="1" customWidth="1"/>
    <col min="11522" max="11522" width="20.140625" style="1" customWidth="1"/>
    <col min="11523" max="11525" width="13.5703125" style="1" customWidth="1"/>
    <col min="11526" max="11775" width="9.140625" style="1"/>
    <col min="11776" max="11776" width="71.42578125" style="1" customWidth="1"/>
    <col min="11777" max="11777" width="6" style="1" customWidth="1"/>
    <col min="11778" max="11778" width="20.140625" style="1" customWidth="1"/>
    <col min="11779" max="11781" width="13.5703125" style="1" customWidth="1"/>
    <col min="11782" max="12031" width="9.140625" style="1"/>
    <col min="12032" max="12032" width="71.42578125" style="1" customWidth="1"/>
    <col min="12033" max="12033" width="6" style="1" customWidth="1"/>
    <col min="12034" max="12034" width="20.140625" style="1" customWidth="1"/>
    <col min="12035" max="12037" width="13.5703125" style="1" customWidth="1"/>
    <col min="12038" max="12287" width="9.140625" style="1"/>
    <col min="12288" max="12288" width="71.42578125" style="1" customWidth="1"/>
    <col min="12289" max="12289" width="6" style="1" customWidth="1"/>
    <col min="12290" max="12290" width="20.140625" style="1" customWidth="1"/>
    <col min="12291" max="12293" width="13.5703125" style="1" customWidth="1"/>
    <col min="12294" max="12543" width="9.140625" style="1"/>
    <col min="12544" max="12544" width="71.42578125" style="1" customWidth="1"/>
    <col min="12545" max="12545" width="6" style="1" customWidth="1"/>
    <col min="12546" max="12546" width="20.140625" style="1" customWidth="1"/>
    <col min="12547" max="12549" width="13.5703125" style="1" customWidth="1"/>
    <col min="12550" max="12799" width="9.140625" style="1"/>
    <col min="12800" max="12800" width="71.42578125" style="1" customWidth="1"/>
    <col min="12801" max="12801" width="6" style="1" customWidth="1"/>
    <col min="12802" max="12802" width="20.140625" style="1" customWidth="1"/>
    <col min="12803" max="12805" width="13.5703125" style="1" customWidth="1"/>
    <col min="12806" max="13055" width="9.140625" style="1"/>
    <col min="13056" max="13056" width="71.42578125" style="1" customWidth="1"/>
    <col min="13057" max="13057" width="6" style="1" customWidth="1"/>
    <col min="13058" max="13058" width="20.140625" style="1" customWidth="1"/>
    <col min="13059" max="13061" width="13.5703125" style="1" customWidth="1"/>
    <col min="13062" max="13311" width="9.140625" style="1"/>
    <col min="13312" max="13312" width="71.42578125" style="1" customWidth="1"/>
    <col min="13313" max="13313" width="6" style="1" customWidth="1"/>
    <col min="13314" max="13314" width="20.140625" style="1" customWidth="1"/>
    <col min="13315" max="13317" width="13.5703125" style="1" customWidth="1"/>
    <col min="13318" max="13567" width="9.140625" style="1"/>
    <col min="13568" max="13568" width="71.42578125" style="1" customWidth="1"/>
    <col min="13569" max="13569" width="6" style="1" customWidth="1"/>
    <col min="13570" max="13570" width="20.140625" style="1" customWidth="1"/>
    <col min="13571" max="13573" width="13.5703125" style="1" customWidth="1"/>
    <col min="13574" max="13823" width="9.140625" style="1"/>
    <col min="13824" max="13824" width="71.42578125" style="1" customWidth="1"/>
    <col min="13825" max="13825" width="6" style="1" customWidth="1"/>
    <col min="13826" max="13826" width="20.140625" style="1" customWidth="1"/>
    <col min="13827" max="13829" width="13.5703125" style="1" customWidth="1"/>
    <col min="13830" max="14079" width="9.140625" style="1"/>
    <col min="14080" max="14080" width="71.42578125" style="1" customWidth="1"/>
    <col min="14081" max="14081" width="6" style="1" customWidth="1"/>
    <col min="14082" max="14082" width="20.140625" style="1" customWidth="1"/>
    <col min="14083" max="14085" width="13.5703125" style="1" customWidth="1"/>
    <col min="14086" max="14335" width="9.140625" style="1"/>
    <col min="14336" max="14336" width="71.42578125" style="1" customWidth="1"/>
    <col min="14337" max="14337" width="6" style="1" customWidth="1"/>
    <col min="14338" max="14338" width="20.140625" style="1" customWidth="1"/>
    <col min="14339" max="14341" width="13.5703125" style="1" customWidth="1"/>
    <col min="14342" max="14591" width="9.140625" style="1"/>
    <col min="14592" max="14592" width="71.42578125" style="1" customWidth="1"/>
    <col min="14593" max="14593" width="6" style="1" customWidth="1"/>
    <col min="14594" max="14594" width="20.140625" style="1" customWidth="1"/>
    <col min="14595" max="14597" width="13.5703125" style="1" customWidth="1"/>
    <col min="14598" max="14847" width="9.140625" style="1"/>
    <col min="14848" max="14848" width="71.42578125" style="1" customWidth="1"/>
    <col min="14849" max="14849" width="6" style="1" customWidth="1"/>
    <col min="14850" max="14850" width="20.140625" style="1" customWidth="1"/>
    <col min="14851" max="14853" width="13.5703125" style="1" customWidth="1"/>
    <col min="14854" max="15103" width="9.140625" style="1"/>
    <col min="15104" max="15104" width="71.42578125" style="1" customWidth="1"/>
    <col min="15105" max="15105" width="6" style="1" customWidth="1"/>
    <col min="15106" max="15106" width="20.140625" style="1" customWidth="1"/>
    <col min="15107" max="15109" width="13.5703125" style="1" customWidth="1"/>
    <col min="15110" max="15359" width="9.140625" style="1"/>
    <col min="15360" max="15360" width="71.42578125" style="1" customWidth="1"/>
    <col min="15361" max="15361" width="6" style="1" customWidth="1"/>
    <col min="15362" max="15362" width="20.140625" style="1" customWidth="1"/>
    <col min="15363" max="15365" width="13.5703125" style="1" customWidth="1"/>
    <col min="15366" max="15615" width="9.140625" style="1"/>
    <col min="15616" max="15616" width="71.42578125" style="1" customWidth="1"/>
    <col min="15617" max="15617" width="6" style="1" customWidth="1"/>
    <col min="15618" max="15618" width="20.140625" style="1" customWidth="1"/>
    <col min="15619" max="15621" width="13.5703125" style="1" customWidth="1"/>
    <col min="15622" max="15871" width="9.140625" style="1"/>
    <col min="15872" max="15872" width="71.42578125" style="1" customWidth="1"/>
    <col min="15873" max="15873" width="6" style="1" customWidth="1"/>
    <col min="15874" max="15874" width="20.140625" style="1" customWidth="1"/>
    <col min="15875" max="15877" width="13.5703125" style="1" customWidth="1"/>
    <col min="15878" max="16127" width="9.140625" style="1"/>
    <col min="16128" max="16128" width="71.42578125" style="1" customWidth="1"/>
    <col min="16129" max="16129" width="6" style="1" customWidth="1"/>
    <col min="16130" max="16130" width="20.140625" style="1" customWidth="1"/>
    <col min="16131" max="16133" width="13.5703125" style="1" customWidth="1"/>
    <col min="16134" max="16384" width="9.140625" style="1"/>
  </cols>
  <sheetData>
    <row r="1" spans="1:5" ht="96.75" customHeight="1" x14ac:dyDescent="0.2"/>
    <row r="2" spans="1:5" ht="12" customHeight="1" x14ac:dyDescent="0.2"/>
    <row r="3" spans="1:5" x14ac:dyDescent="0.2">
      <c r="A3" s="16"/>
      <c r="B3" s="16"/>
      <c r="C3" s="148"/>
      <c r="D3" s="149"/>
      <c r="E3" s="149"/>
    </row>
    <row r="4" spans="1:5" ht="34.5" customHeight="1" x14ac:dyDescent="0.25">
      <c r="A4" s="139" t="s">
        <v>430</v>
      </c>
      <c r="B4" s="150"/>
      <c r="C4" s="150"/>
      <c r="D4" s="150"/>
      <c r="E4" s="150"/>
    </row>
    <row r="5" spans="1:5" ht="15.4" customHeight="1" x14ac:dyDescent="0.25">
      <c r="A5" s="66"/>
      <c r="B5" s="67"/>
      <c r="C5" s="67"/>
      <c r="D5" s="67"/>
      <c r="E5" s="67"/>
    </row>
    <row r="6" spans="1:5" ht="15.75" x14ac:dyDescent="0.25">
      <c r="A6" s="36"/>
      <c r="B6" s="37"/>
      <c r="C6" s="37"/>
      <c r="D6" s="37"/>
      <c r="E6" s="30" t="s">
        <v>361</v>
      </c>
    </row>
    <row r="7" spans="1:5" ht="78" customHeight="1" x14ac:dyDescent="0.2">
      <c r="A7" s="33" t="s">
        <v>67</v>
      </c>
      <c r="B7" s="33" t="s">
        <v>68</v>
      </c>
      <c r="C7" s="33" t="s">
        <v>356</v>
      </c>
      <c r="D7" s="33" t="s">
        <v>365</v>
      </c>
      <c r="E7" s="33" t="s">
        <v>425</v>
      </c>
    </row>
    <row r="8" spans="1:5" ht="31.5" x14ac:dyDescent="0.2">
      <c r="A8" s="35" t="s">
        <v>145</v>
      </c>
      <c r="B8" s="33" t="s">
        <v>69</v>
      </c>
      <c r="C8" s="34">
        <f>C9</f>
        <v>0</v>
      </c>
      <c r="D8" s="34">
        <f t="shared" ref="D8:E9" si="0">D9</f>
        <v>4.2499992996454239E-3</v>
      </c>
      <c r="E8" s="34">
        <f t="shared" si="0"/>
        <v>-1.5000002458691597E-3</v>
      </c>
    </row>
    <row r="9" spans="1:5" ht="21" customHeight="1" x14ac:dyDescent="0.2">
      <c r="A9" s="35" t="s">
        <v>70</v>
      </c>
      <c r="B9" s="33" t="s">
        <v>71</v>
      </c>
      <c r="C9" s="34">
        <f>C10</f>
        <v>0</v>
      </c>
      <c r="D9" s="34">
        <f t="shared" si="0"/>
        <v>4.2499992996454239E-3</v>
      </c>
      <c r="E9" s="34">
        <f t="shared" si="0"/>
        <v>-1.5000002458691597E-3</v>
      </c>
    </row>
    <row r="10" spans="1:5" ht="47.25" x14ac:dyDescent="0.2">
      <c r="A10" s="35" t="s">
        <v>72</v>
      </c>
      <c r="B10" s="33" t="s">
        <v>73</v>
      </c>
      <c r="C10" s="34">
        <f>C14+C15</f>
        <v>0</v>
      </c>
      <c r="D10" s="34">
        <f>D11+D15</f>
        <v>4.2499992996454239E-3</v>
      </c>
      <c r="E10" s="34">
        <f>E11+E15</f>
        <v>-1.5000002458691597E-3</v>
      </c>
    </row>
    <row r="11" spans="1:5" ht="31.5" x14ac:dyDescent="0.2">
      <c r="A11" s="35" t="s">
        <v>74</v>
      </c>
      <c r="B11" s="33" t="s">
        <v>75</v>
      </c>
      <c r="C11" s="34">
        <f t="shared" ref="C11:E13" si="1">C12</f>
        <v>-4534157.8599999994</v>
      </c>
      <c r="D11" s="34">
        <f t="shared" si="1"/>
        <v>-4645604.17</v>
      </c>
      <c r="E11" s="34">
        <f t="shared" si="1"/>
        <v>-4767514.97</v>
      </c>
    </row>
    <row r="12" spans="1:5" ht="31.5" x14ac:dyDescent="0.2">
      <c r="A12" s="35" t="s">
        <v>76</v>
      </c>
      <c r="B12" s="33" t="s">
        <v>77</v>
      </c>
      <c r="C12" s="34">
        <f t="shared" si="1"/>
        <v>-4534157.8599999994</v>
      </c>
      <c r="D12" s="34">
        <f t="shared" si="1"/>
        <v>-4645604.17</v>
      </c>
      <c r="E12" s="34">
        <f t="shared" si="1"/>
        <v>-4767514.97</v>
      </c>
    </row>
    <row r="13" spans="1:5" ht="31.5" x14ac:dyDescent="0.2">
      <c r="A13" s="35" t="s">
        <v>78</v>
      </c>
      <c r="B13" s="33" t="s">
        <v>79</v>
      </c>
      <c r="C13" s="34">
        <f t="shared" si="1"/>
        <v>-4534157.8599999994</v>
      </c>
      <c r="D13" s="34">
        <f t="shared" si="1"/>
        <v>-4645604.17</v>
      </c>
      <c r="E13" s="34">
        <f t="shared" si="1"/>
        <v>-4767514.97</v>
      </c>
    </row>
    <row r="14" spans="1:5" ht="47.25" x14ac:dyDescent="0.2">
      <c r="A14" s="35" t="s">
        <v>80</v>
      </c>
      <c r="B14" s="33" t="s">
        <v>81</v>
      </c>
      <c r="C14" s="34">
        <f>-Доходы!C81</f>
        <v>-4534157.8599999994</v>
      </c>
      <c r="D14" s="34">
        <f>-Доходы!D81</f>
        <v>-4645604.17</v>
      </c>
      <c r="E14" s="34">
        <f>-Доходы!E81</f>
        <v>-4767514.97</v>
      </c>
    </row>
    <row r="15" spans="1:5" ht="31.5" x14ac:dyDescent="0.2">
      <c r="A15" s="35" t="s">
        <v>82</v>
      </c>
      <c r="B15" s="33" t="s">
        <v>83</v>
      </c>
      <c r="C15" s="34">
        <f>C16</f>
        <v>4534157.8599999994</v>
      </c>
      <c r="D15" s="34">
        <f t="shared" ref="D15:E17" si="2">D16</f>
        <v>4645604.1742499992</v>
      </c>
      <c r="E15" s="34">
        <f t="shared" si="2"/>
        <v>4767514.9684999995</v>
      </c>
    </row>
    <row r="16" spans="1:5" ht="31.5" x14ac:dyDescent="0.2">
      <c r="A16" s="35" t="s">
        <v>84</v>
      </c>
      <c r="B16" s="33" t="s">
        <v>85</v>
      </c>
      <c r="C16" s="34">
        <f>C17</f>
        <v>4534157.8599999994</v>
      </c>
      <c r="D16" s="34">
        <f t="shared" si="2"/>
        <v>4645604.1742499992</v>
      </c>
      <c r="E16" s="34">
        <f t="shared" si="2"/>
        <v>4767514.9684999995</v>
      </c>
    </row>
    <row r="17" spans="1:5" ht="31.5" x14ac:dyDescent="0.2">
      <c r="A17" s="35" t="s">
        <v>86</v>
      </c>
      <c r="B17" s="33" t="s">
        <v>87</v>
      </c>
      <c r="C17" s="34">
        <f>C18</f>
        <v>4534157.8599999994</v>
      </c>
      <c r="D17" s="34">
        <f t="shared" si="2"/>
        <v>4645604.1742499992</v>
      </c>
      <c r="E17" s="34">
        <f t="shared" si="2"/>
        <v>4767514.9684999995</v>
      </c>
    </row>
    <row r="18" spans="1:5" ht="47.25" x14ac:dyDescent="0.2">
      <c r="A18" s="35" t="s">
        <v>88</v>
      </c>
      <c r="B18" s="33" t="s">
        <v>89</v>
      </c>
      <c r="C18" s="34">
        <f>Ведомственная!H165</f>
        <v>4534157.8599999994</v>
      </c>
      <c r="D18" s="34">
        <f>Ведомственная!I165</f>
        <v>4645604.1742499992</v>
      </c>
      <c r="E18" s="34">
        <f>Ведомственная!J165</f>
        <v>4767514.9684999995</v>
      </c>
    </row>
    <row r="23" spans="1:5" ht="12.75" customHeight="1" x14ac:dyDescent="0.2"/>
    <row r="25" spans="1:5" ht="11.25" customHeight="1" x14ac:dyDescent="0.2"/>
    <row r="26" spans="1:5" ht="12.75" customHeight="1" x14ac:dyDescent="0.2"/>
    <row r="28" spans="1:5" ht="14.25" customHeight="1" x14ac:dyDescent="0.2"/>
    <row r="29" spans="1:5" ht="12.75" customHeight="1" x14ac:dyDescent="0.2"/>
  </sheetData>
  <mergeCells count="2">
    <mergeCell ref="C3:E3"/>
    <mergeCell ref="A4:E4"/>
  </mergeCells>
  <pageMargins left="0.78740157480314965" right="0.31496062992125984" top="0.43307086614173229" bottom="0.43307086614173229" header="0.39370078740157483" footer="0.39370078740157483"/>
  <pageSetup paperSize="9" scale="85" fitToHeight="0"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1"/>
  <sheetViews>
    <sheetView topLeftCell="A58" workbookViewId="0">
      <selection activeCell="B55" sqref="B55"/>
    </sheetView>
  </sheetViews>
  <sheetFormatPr defaultRowHeight="15" x14ac:dyDescent="0.25"/>
  <cols>
    <col min="1" max="1" width="59.140625" customWidth="1"/>
    <col min="2" max="2" width="26.28515625" customWidth="1"/>
    <col min="3" max="3" width="15.7109375" customWidth="1"/>
    <col min="4" max="4" width="16" customWidth="1"/>
    <col min="5" max="5" width="16.28515625" customWidth="1"/>
    <col min="7" max="7" width="10" bestFit="1" customWidth="1"/>
  </cols>
  <sheetData>
    <row r="1" spans="1:5" ht="87" customHeight="1" x14ac:dyDescent="0.25">
      <c r="A1" s="32"/>
      <c r="C1" s="151"/>
      <c r="D1" s="151"/>
      <c r="E1" s="151"/>
    </row>
    <row r="2" spans="1:5" x14ac:dyDescent="0.25">
      <c r="A2" s="31"/>
      <c r="B2" s="152"/>
      <c r="C2" s="152"/>
    </row>
    <row r="3" spans="1:5" ht="39.75" customHeight="1" x14ac:dyDescent="0.25">
      <c r="A3" s="153" t="s">
        <v>431</v>
      </c>
      <c r="B3" s="153"/>
      <c r="C3" s="153"/>
      <c r="D3" s="153"/>
      <c r="E3" s="153"/>
    </row>
    <row r="4" spans="1:5" ht="15.75" x14ac:dyDescent="0.25">
      <c r="A4" s="152"/>
      <c r="B4" s="152"/>
      <c r="C4" s="152"/>
      <c r="E4" s="30" t="s">
        <v>362</v>
      </c>
    </row>
    <row r="5" spans="1:5" ht="53.25" customHeight="1" x14ac:dyDescent="0.25">
      <c r="A5" s="20" t="s">
        <v>144</v>
      </c>
      <c r="B5" s="20" t="s">
        <v>143</v>
      </c>
      <c r="C5" s="33" t="s">
        <v>356</v>
      </c>
      <c r="D5" s="33" t="s">
        <v>365</v>
      </c>
      <c r="E5" s="33" t="s">
        <v>425</v>
      </c>
    </row>
    <row r="6" spans="1:5" ht="15.75" x14ac:dyDescent="0.25">
      <c r="A6" s="29">
        <v>1</v>
      </c>
      <c r="B6" s="29">
        <v>2</v>
      </c>
      <c r="C6" s="29">
        <v>3</v>
      </c>
      <c r="D6" s="29">
        <v>4</v>
      </c>
      <c r="E6" s="29">
        <v>5</v>
      </c>
    </row>
    <row r="7" spans="1:5" ht="22.5" customHeight="1" x14ac:dyDescent="0.25">
      <c r="A7" s="18" t="s">
        <v>142</v>
      </c>
      <c r="B7" s="17" t="s">
        <v>141</v>
      </c>
      <c r="C7" s="22">
        <f>C8+C11+C17+C20+C28+C31+C36+C42+C45+C40</f>
        <v>1216257.8599999999</v>
      </c>
      <c r="D7" s="22">
        <f>D8+D11+D17+D20+D28+D31+D36+D42+D45</f>
        <v>1252804.17</v>
      </c>
      <c r="E7" s="22">
        <f>E8+E11+E17+E20+E28+E31+E36+E42+E45</f>
        <v>1297514.97</v>
      </c>
    </row>
    <row r="8" spans="1:5" ht="21" customHeight="1" x14ac:dyDescent="0.25">
      <c r="A8" s="18" t="s">
        <v>140</v>
      </c>
      <c r="B8" s="17" t="s">
        <v>139</v>
      </c>
      <c r="C8" s="22">
        <f t="shared" ref="C8:E9" si="0">C9</f>
        <v>270000</v>
      </c>
      <c r="D8" s="22">
        <f t="shared" si="0"/>
        <v>289000</v>
      </c>
      <c r="E8" s="22">
        <f t="shared" si="0"/>
        <v>309000</v>
      </c>
    </row>
    <row r="9" spans="1:5" ht="20.25" customHeight="1" x14ac:dyDescent="0.25">
      <c r="A9" s="18" t="s">
        <v>138</v>
      </c>
      <c r="B9" s="17" t="s">
        <v>137</v>
      </c>
      <c r="C9" s="22">
        <f t="shared" si="0"/>
        <v>270000</v>
      </c>
      <c r="D9" s="22">
        <f t="shared" si="0"/>
        <v>289000</v>
      </c>
      <c r="E9" s="22">
        <f t="shared" si="0"/>
        <v>309000</v>
      </c>
    </row>
    <row r="10" spans="1:5" ht="78.75" customHeight="1" x14ac:dyDescent="0.25">
      <c r="A10" s="21" t="s">
        <v>136</v>
      </c>
      <c r="B10" s="20" t="s">
        <v>135</v>
      </c>
      <c r="C10" s="19">
        <v>270000</v>
      </c>
      <c r="D10" s="19">
        <v>289000</v>
      </c>
      <c r="E10" s="19">
        <v>309000</v>
      </c>
    </row>
    <row r="11" spans="1:5" ht="49.5" customHeight="1" x14ac:dyDescent="0.25">
      <c r="A11" s="18" t="s">
        <v>134</v>
      </c>
      <c r="B11" s="17" t="s">
        <v>133</v>
      </c>
      <c r="C11" s="22">
        <f>C12</f>
        <v>636291.46</v>
      </c>
      <c r="D11" s="22">
        <f>D12</f>
        <v>649837.77</v>
      </c>
      <c r="E11" s="22">
        <f>E12</f>
        <v>674548.57000000007</v>
      </c>
    </row>
    <row r="12" spans="1:5" ht="37.5" customHeight="1" x14ac:dyDescent="0.25">
      <c r="A12" s="18" t="s">
        <v>132</v>
      </c>
      <c r="B12" s="17" t="s">
        <v>131</v>
      </c>
      <c r="C12" s="22">
        <f>C13+C14+C15+C16</f>
        <v>636291.46</v>
      </c>
      <c r="D12" s="22">
        <f>D13+D14+D15+D16</f>
        <v>649837.77</v>
      </c>
      <c r="E12" s="22">
        <f>E13+E14+E15+E16</f>
        <v>674548.57000000007</v>
      </c>
    </row>
    <row r="13" spans="1:5" ht="80.25" customHeight="1" x14ac:dyDescent="0.25">
      <c r="A13" s="21" t="s">
        <v>62</v>
      </c>
      <c r="B13" s="20" t="s">
        <v>166</v>
      </c>
      <c r="C13" s="19">
        <v>331852.44</v>
      </c>
      <c r="D13" s="19">
        <v>338082.88</v>
      </c>
      <c r="E13" s="19">
        <v>351370.98</v>
      </c>
    </row>
    <row r="14" spans="1:5" ht="93.75" customHeight="1" x14ac:dyDescent="0.25">
      <c r="A14" s="21" t="s">
        <v>56</v>
      </c>
      <c r="B14" s="20" t="s">
        <v>167</v>
      </c>
      <c r="C14" s="19">
        <v>1581.17</v>
      </c>
      <c r="D14" s="19">
        <v>1776.33</v>
      </c>
      <c r="E14" s="19">
        <v>1866.39</v>
      </c>
    </row>
    <row r="15" spans="1:5" ht="85.5" customHeight="1" x14ac:dyDescent="0.25">
      <c r="A15" s="21" t="s">
        <v>57</v>
      </c>
      <c r="B15" s="20" t="s">
        <v>168</v>
      </c>
      <c r="C15" s="19">
        <v>344093.76</v>
      </c>
      <c r="D15" s="19">
        <v>352004.6</v>
      </c>
      <c r="E15" s="19">
        <v>365953.94</v>
      </c>
    </row>
    <row r="16" spans="1:5" ht="84" customHeight="1" x14ac:dyDescent="0.25">
      <c r="A16" s="21" t="s">
        <v>58</v>
      </c>
      <c r="B16" s="20" t="s">
        <v>169</v>
      </c>
      <c r="C16" s="19">
        <v>-41235.910000000003</v>
      </c>
      <c r="D16" s="19">
        <v>-42026.04</v>
      </c>
      <c r="E16" s="19">
        <v>-44642.74</v>
      </c>
    </row>
    <row r="17" spans="1:7" ht="19.5" customHeight="1" x14ac:dyDescent="0.25">
      <c r="A17" s="18" t="s">
        <v>130</v>
      </c>
      <c r="B17" s="17" t="s">
        <v>129</v>
      </c>
      <c r="C17" s="22">
        <f t="shared" ref="C17:E18" si="1">C18</f>
        <v>7000</v>
      </c>
      <c r="D17" s="22">
        <f t="shared" si="1"/>
        <v>7000</v>
      </c>
      <c r="E17" s="22">
        <f t="shared" si="1"/>
        <v>7000</v>
      </c>
    </row>
    <row r="18" spans="1:7" ht="19.5" customHeight="1" x14ac:dyDescent="0.25">
      <c r="A18" s="18" t="s">
        <v>59</v>
      </c>
      <c r="B18" s="17" t="s">
        <v>128</v>
      </c>
      <c r="C18" s="22">
        <f t="shared" si="1"/>
        <v>7000</v>
      </c>
      <c r="D18" s="22">
        <f t="shared" si="1"/>
        <v>7000</v>
      </c>
      <c r="E18" s="22">
        <f t="shared" si="1"/>
        <v>7000</v>
      </c>
    </row>
    <row r="19" spans="1:7" ht="19.5" customHeight="1" x14ac:dyDescent="0.25">
      <c r="A19" s="21" t="s">
        <v>59</v>
      </c>
      <c r="B19" s="20" t="s">
        <v>127</v>
      </c>
      <c r="C19" s="19">
        <v>7000</v>
      </c>
      <c r="D19" s="19">
        <v>7000</v>
      </c>
      <c r="E19" s="19">
        <v>7000</v>
      </c>
    </row>
    <row r="20" spans="1:7" ht="19.5" customHeight="1" x14ac:dyDescent="0.25">
      <c r="A20" s="18" t="s">
        <v>126</v>
      </c>
      <c r="B20" s="17" t="s">
        <v>125</v>
      </c>
      <c r="C20" s="22">
        <f>C21+C23</f>
        <v>235000</v>
      </c>
      <c r="D20" s="22">
        <f>D21+D23</f>
        <v>239000</v>
      </c>
      <c r="E20" s="22">
        <f>E21+E23</f>
        <v>239000</v>
      </c>
    </row>
    <row r="21" spans="1:7" ht="19.5" customHeight="1" x14ac:dyDescent="0.25">
      <c r="A21" s="18" t="s">
        <v>124</v>
      </c>
      <c r="B21" s="17" t="s">
        <v>123</v>
      </c>
      <c r="C21" s="22">
        <f>C22</f>
        <v>4000</v>
      </c>
      <c r="D21" s="22">
        <f>D22</f>
        <v>4000</v>
      </c>
      <c r="E21" s="22">
        <f>E22</f>
        <v>4000</v>
      </c>
    </row>
    <row r="22" spans="1:7" ht="51" customHeight="1" x14ac:dyDescent="0.25">
      <c r="A22" s="21" t="s">
        <v>60</v>
      </c>
      <c r="B22" s="20" t="s">
        <v>122</v>
      </c>
      <c r="C22" s="19">
        <v>4000</v>
      </c>
      <c r="D22" s="19">
        <v>4000</v>
      </c>
      <c r="E22" s="19">
        <v>4000</v>
      </c>
    </row>
    <row r="23" spans="1:7" ht="19.5" customHeight="1" x14ac:dyDescent="0.25">
      <c r="A23" s="18" t="s">
        <v>121</v>
      </c>
      <c r="B23" s="17" t="s">
        <v>120</v>
      </c>
      <c r="C23" s="22">
        <f>C24+C26</f>
        <v>231000</v>
      </c>
      <c r="D23" s="22">
        <f>D24+D26</f>
        <v>235000</v>
      </c>
      <c r="E23" s="22">
        <f>E24+E26</f>
        <v>235000</v>
      </c>
    </row>
    <row r="24" spans="1:7" ht="19.5" customHeight="1" x14ac:dyDescent="0.25">
      <c r="A24" s="18" t="s">
        <v>119</v>
      </c>
      <c r="B24" s="28" t="s">
        <v>118</v>
      </c>
      <c r="C24" s="22">
        <f>C25</f>
        <v>36000</v>
      </c>
      <c r="D24" s="22">
        <f>D25</f>
        <v>36000</v>
      </c>
      <c r="E24" s="22">
        <f>E25</f>
        <v>36000</v>
      </c>
    </row>
    <row r="25" spans="1:7" ht="49.5" customHeight="1" x14ac:dyDescent="0.25">
      <c r="A25" s="21" t="s">
        <v>117</v>
      </c>
      <c r="B25" s="20" t="s">
        <v>116</v>
      </c>
      <c r="C25" s="19">
        <v>36000</v>
      </c>
      <c r="D25" s="19">
        <v>36000</v>
      </c>
      <c r="E25" s="19">
        <v>36000</v>
      </c>
    </row>
    <row r="26" spans="1:7" ht="19.5" customHeight="1" x14ac:dyDescent="0.25">
      <c r="A26" s="18" t="s">
        <v>115</v>
      </c>
      <c r="B26" s="28" t="s">
        <v>114</v>
      </c>
      <c r="C26" s="22">
        <f>C27</f>
        <v>195000</v>
      </c>
      <c r="D26" s="22">
        <f>D27</f>
        <v>199000</v>
      </c>
      <c r="E26" s="22">
        <f>E27</f>
        <v>199000</v>
      </c>
    </row>
    <row r="27" spans="1:7" ht="49.5" customHeight="1" x14ac:dyDescent="0.25">
      <c r="A27" s="21" t="s">
        <v>63</v>
      </c>
      <c r="B27" s="20" t="s">
        <v>113</v>
      </c>
      <c r="C27" s="19">
        <v>195000</v>
      </c>
      <c r="D27" s="19">
        <v>199000</v>
      </c>
      <c r="E27" s="19">
        <v>199000</v>
      </c>
    </row>
    <row r="28" spans="1:7" ht="19.5" customHeight="1" x14ac:dyDescent="0.25">
      <c r="A28" s="18" t="s">
        <v>112</v>
      </c>
      <c r="B28" s="17" t="s">
        <v>111</v>
      </c>
      <c r="C28" s="22">
        <f t="shared" ref="C28:E29" si="2">C29</f>
        <v>2200</v>
      </c>
      <c r="D28" s="22">
        <f t="shared" si="2"/>
        <v>2200</v>
      </c>
      <c r="E28" s="22">
        <f t="shared" si="2"/>
        <v>2200</v>
      </c>
      <c r="G28" s="134">
        <f>C28+C31+C45+C78</f>
        <v>67966.399999999994</v>
      </c>
    </row>
    <row r="29" spans="1:7" ht="53.25" customHeight="1" x14ac:dyDescent="0.25">
      <c r="A29" s="18" t="s">
        <v>110</v>
      </c>
      <c r="B29" s="17" t="s">
        <v>109</v>
      </c>
      <c r="C29" s="22">
        <f t="shared" si="2"/>
        <v>2200</v>
      </c>
      <c r="D29" s="22">
        <f t="shared" si="2"/>
        <v>2200</v>
      </c>
      <c r="E29" s="22">
        <f t="shared" si="2"/>
        <v>2200</v>
      </c>
    </row>
    <row r="30" spans="1:7" ht="82.5" customHeight="1" x14ac:dyDescent="0.25">
      <c r="A30" s="27" t="s">
        <v>61</v>
      </c>
      <c r="B30" s="20" t="s">
        <v>108</v>
      </c>
      <c r="C30" s="19">
        <v>2200</v>
      </c>
      <c r="D30" s="19">
        <v>2200</v>
      </c>
      <c r="E30" s="19">
        <v>2200</v>
      </c>
    </row>
    <row r="31" spans="1:7" ht="51" customHeight="1" x14ac:dyDescent="0.25">
      <c r="A31" s="26" t="s">
        <v>107</v>
      </c>
      <c r="B31" s="25" t="s">
        <v>106</v>
      </c>
      <c r="C31" s="22">
        <f>C32</f>
        <v>65766.399999999994</v>
      </c>
      <c r="D31" s="22">
        <f t="shared" ref="D31:E31" si="3">D32</f>
        <v>65766.399999999994</v>
      </c>
      <c r="E31" s="22">
        <f t="shared" si="3"/>
        <v>65766.399999999994</v>
      </c>
    </row>
    <row r="32" spans="1:7" ht="93.75" customHeight="1" x14ac:dyDescent="0.25">
      <c r="A32" s="24" t="s">
        <v>105</v>
      </c>
      <c r="B32" s="23" t="s">
        <v>104</v>
      </c>
      <c r="C32" s="19">
        <f>C33+C34</f>
        <v>65766.399999999994</v>
      </c>
      <c r="D32" s="19">
        <f t="shared" ref="D32:E32" si="4">D33+D34</f>
        <v>65766.399999999994</v>
      </c>
      <c r="E32" s="19">
        <f t="shared" si="4"/>
        <v>65766.399999999994</v>
      </c>
    </row>
    <row r="33" spans="1:7" ht="93.75" customHeight="1" x14ac:dyDescent="0.25">
      <c r="A33" s="77" t="s">
        <v>278</v>
      </c>
      <c r="B33" s="74" t="s">
        <v>279</v>
      </c>
      <c r="C33" s="19">
        <v>42486.400000000001</v>
      </c>
      <c r="D33" s="19">
        <v>42486.400000000001</v>
      </c>
      <c r="E33" s="19">
        <v>42486.400000000001</v>
      </c>
      <c r="G33" t="s">
        <v>363</v>
      </c>
    </row>
    <row r="34" spans="1:7" ht="93" customHeight="1" x14ac:dyDescent="0.25">
      <c r="A34" s="24" t="s">
        <v>103</v>
      </c>
      <c r="B34" s="23" t="s">
        <v>102</v>
      </c>
      <c r="C34" s="19">
        <f t="shared" ref="C34:E34" si="5">C35</f>
        <v>23280</v>
      </c>
      <c r="D34" s="19">
        <f t="shared" si="5"/>
        <v>23280</v>
      </c>
      <c r="E34" s="19">
        <f t="shared" si="5"/>
        <v>23280</v>
      </c>
    </row>
    <row r="35" spans="1:7" ht="82.5" customHeight="1" x14ac:dyDescent="0.25">
      <c r="A35" s="93" t="s">
        <v>101</v>
      </c>
      <c r="B35" s="94" t="s">
        <v>100</v>
      </c>
      <c r="C35" s="95">
        <v>23280</v>
      </c>
      <c r="D35" s="95">
        <v>23280</v>
      </c>
      <c r="E35" s="95">
        <v>23280</v>
      </c>
    </row>
    <row r="36" spans="1:7" ht="35.25" hidden="1" customHeight="1" x14ac:dyDescent="0.25">
      <c r="A36" s="42" t="s">
        <v>149</v>
      </c>
      <c r="B36" s="43" t="s">
        <v>156</v>
      </c>
      <c r="C36" s="22">
        <f>C37</f>
        <v>0</v>
      </c>
      <c r="D36" s="22">
        <f t="shared" ref="D36:E38" si="6">D37</f>
        <v>0</v>
      </c>
      <c r="E36" s="22">
        <f t="shared" si="6"/>
        <v>0</v>
      </c>
    </row>
    <row r="37" spans="1:7" ht="23.25" hidden="1" customHeight="1" x14ac:dyDescent="0.25">
      <c r="A37" s="44" t="s">
        <v>150</v>
      </c>
      <c r="B37" s="45" t="s">
        <v>157</v>
      </c>
      <c r="C37" s="19">
        <f>C38</f>
        <v>0</v>
      </c>
      <c r="D37" s="19">
        <f t="shared" si="6"/>
        <v>0</v>
      </c>
      <c r="E37" s="19">
        <f t="shared" si="6"/>
        <v>0</v>
      </c>
    </row>
    <row r="38" spans="1:7" ht="20.25" hidden="1" customHeight="1" x14ac:dyDescent="0.25">
      <c r="A38" s="44" t="s">
        <v>151</v>
      </c>
      <c r="B38" s="45" t="s">
        <v>158</v>
      </c>
      <c r="C38" s="19">
        <f>C39</f>
        <v>0</v>
      </c>
      <c r="D38" s="19">
        <f t="shared" si="6"/>
        <v>0</v>
      </c>
      <c r="E38" s="19">
        <f t="shared" si="6"/>
        <v>0</v>
      </c>
    </row>
    <row r="39" spans="1:7" ht="31.5" hidden="1" customHeight="1" x14ac:dyDescent="0.25">
      <c r="A39" s="44" t="s">
        <v>152</v>
      </c>
      <c r="B39" s="45" t="s">
        <v>159</v>
      </c>
      <c r="C39" s="19">
        <v>0</v>
      </c>
      <c r="D39" s="19">
        <f>C39</f>
        <v>0</v>
      </c>
      <c r="E39" s="19">
        <f>D39</f>
        <v>0</v>
      </c>
    </row>
    <row r="40" spans="1:7" ht="31.5" hidden="1" customHeight="1" x14ac:dyDescent="0.25">
      <c r="A40" s="26" t="s">
        <v>382</v>
      </c>
      <c r="B40" s="25" t="s">
        <v>383</v>
      </c>
      <c r="C40" s="22">
        <f>C41</f>
        <v>0</v>
      </c>
      <c r="D40" s="22">
        <f t="shared" ref="D40:E40" si="7">D41</f>
        <v>0</v>
      </c>
      <c r="E40" s="22">
        <f t="shared" si="7"/>
        <v>0</v>
      </c>
    </row>
    <row r="41" spans="1:7" ht="31.5" hidden="1" customHeight="1" x14ac:dyDescent="0.25">
      <c r="A41" s="24" t="s">
        <v>384</v>
      </c>
      <c r="B41" s="23" t="s">
        <v>385</v>
      </c>
      <c r="C41" s="19">
        <v>0</v>
      </c>
      <c r="D41" s="19">
        <v>0</v>
      </c>
      <c r="E41" s="19">
        <v>0</v>
      </c>
    </row>
    <row r="42" spans="1:7" ht="31.5" hidden="1" customHeight="1" x14ac:dyDescent="0.25">
      <c r="A42" s="107" t="s">
        <v>346</v>
      </c>
      <c r="B42" s="108" t="s">
        <v>347</v>
      </c>
      <c r="C42" s="109">
        <f>C43</f>
        <v>0</v>
      </c>
      <c r="D42" s="109">
        <f t="shared" ref="D42:E43" si="8">D43</f>
        <v>0</v>
      </c>
      <c r="E42" s="109">
        <f t="shared" si="8"/>
        <v>0</v>
      </c>
    </row>
    <row r="43" spans="1:7" ht="31.5" hidden="1" customHeight="1" x14ac:dyDescent="0.3">
      <c r="A43" s="104" t="s">
        <v>348</v>
      </c>
      <c r="B43" s="105" t="s">
        <v>349</v>
      </c>
      <c r="C43" s="106">
        <f>C44</f>
        <v>0</v>
      </c>
      <c r="D43" s="106">
        <f t="shared" si="8"/>
        <v>0</v>
      </c>
      <c r="E43" s="106">
        <f t="shared" si="8"/>
        <v>0</v>
      </c>
    </row>
    <row r="44" spans="1:7" ht="31.5" hidden="1" customHeight="1" x14ac:dyDescent="0.3">
      <c r="A44" s="104" t="s">
        <v>350</v>
      </c>
      <c r="B44" s="105" t="s">
        <v>351</v>
      </c>
      <c r="C44" s="106"/>
      <c r="D44" s="103"/>
      <c r="E44" s="103"/>
    </row>
    <row r="45" spans="1:7" ht="24" hidden="1" customHeight="1" x14ac:dyDescent="0.25">
      <c r="A45" s="46" t="s">
        <v>153</v>
      </c>
      <c r="B45" s="43" t="s">
        <v>160</v>
      </c>
      <c r="C45" s="22">
        <f>C48+C49</f>
        <v>0</v>
      </c>
      <c r="D45" s="22">
        <f t="shared" ref="D45:E45" si="9">D46</f>
        <v>0</v>
      </c>
      <c r="E45" s="22">
        <f t="shared" si="9"/>
        <v>0</v>
      </c>
    </row>
    <row r="46" spans="1:7" ht="36.75" hidden="1" customHeight="1" x14ac:dyDescent="0.25">
      <c r="A46" s="44" t="s">
        <v>154</v>
      </c>
      <c r="B46" s="45" t="s">
        <v>161</v>
      </c>
      <c r="C46" s="41"/>
      <c r="D46" s="41">
        <f>C46</f>
        <v>0</v>
      </c>
      <c r="E46" s="41">
        <f>D46</f>
        <v>0</v>
      </c>
    </row>
    <row r="47" spans="1:7" ht="36.75" hidden="1" customHeight="1" x14ac:dyDescent="0.25">
      <c r="A47" s="44" t="s">
        <v>155</v>
      </c>
      <c r="B47" s="45" t="s">
        <v>341</v>
      </c>
      <c r="C47" s="41"/>
      <c r="D47" s="41"/>
      <c r="E47" s="41"/>
    </row>
    <row r="48" spans="1:7" ht="36.75" hidden="1" customHeight="1" x14ac:dyDescent="0.25">
      <c r="A48" s="44" t="s">
        <v>217</v>
      </c>
      <c r="B48" s="45" t="s">
        <v>341</v>
      </c>
      <c r="C48" s="41"/>
      <c r="D48" s="41"/>
      <c r="E48" s="41"/>
    </row>
    <row r="49" spans="1:5" ht="36.75" hidden="1" customHeight="1" x14ac:dyDescent="0.25">
      <c r="A49" s="44" t="s">
        <v>342</v>
      </c>
      <c r="B49" s="20" t="s">
        <v>343</v>
      </c>
      <c r="C49" s="101">
        <f>C50</f>
        <v>0</v>
      </c>
      <c r="D49" s="101">
        <f t="shared" ref="D49:E49" si="10">D50</f>
        <v>0</v>
      </c>
      <c r="E49" s="101">
        <f t="shared" si="10"/>
        <v>0</v>
      </c>
    </row>
    <row r="50" spans="1:5" ht="36.75" hidden="1" customHeight="1" x14ac:dyDescent="0.25">
      <c r="A50" s="44" t="s">
        <v>344</v>
      </c>
      <c r="B50" s="20" t="s">
        <v>345</v>
      </c>
      <c r="C50" s="101">
        <f>C51</f>
        <v>0</v>
      </c>
      <c r="D50" s="101">
        <f t="shared" ref="D50:E50" si="11">D51</f>
        <v>0</v>
      </c>
      <c r="E50" s="101">
        <f t="shared" si="11"/>
        <v>0</v>
      </c>
    </row>
    <row r="51" spans="1:5" ht="47.25" hidden="1" customHeight="1" x14ac:dyDescent="0.25">
      <c r="A51" s="44" t="s">
        <v>402</v>
      </c>
      <c r="B51" s="20" t="s">
        <v>403</v>
      </c>
      <c r="C51" s="101"/>
      <c r="D51" s="41"/>
      <c r="E51" s="41"/>
    </row>
    <row r="52" spans="1:5" ht="20.25" customHeight="1" x14ac:dyDescent="0.25">
      <c r="A52" s="18" t="s">
        <v>99</v>
      </c>
      <c r="B52" s="17" t="s">
        <v>98</v>
      </c>
      <c r="C52" s="22">
        <f>C54+C69+C78+C59</f>
        <v>3317900</v>
      </c>
      <c r="D52" s="22">
        <f>+D74+D77+D53</f>
        <v>3392800</v>
      </c>
      <c r="E52" s="22">
        <f>+E74+E77+E53</f>
        <v>3470000</v>
      </c>
    </row>
    <row r="53" spans="1:5" ht="49.5" customHeight="1" x14ac:dyDescent="0.25">
      <c r="A53" s="18" t="s">
        <v>97</v>
      </c>
      <c r="B53" s="17" t="s">
        <v>96</v>
      </c>
      <c r="C53" s="22">
        <f>C54+C69+C59</f>
        <v>3317900</v>
      </c>
      <c r="D53" s="22">
        <f>D54+D69+D59</f>
        <v>3392800</v>
      </c>
      <c r="E53" s="22">
        <f>E54+E69+E59</f>
        <v>3470000</v>
      </c>
    </row>
    <row r="54" spans="1:5" ht="33.75" customHeight="1" x14ac:dyDescent="0.25">
      <c r="A54" s="18" t="s">
        <v>164</v>
      </c>
      <c r="B54" s="17" t="s">
        <v>175</v>
      </c>
      <c r="C54" s="22">
        <f>C55+C57</f>
        <v>3163700</v>
      </c>
      <c r="D54" s="22">
        <f t="shared" ref="D54:E54" si="12">D55+D57</f>
        <v>3222700</v>
      </c>
      <c r="E54" s="22">
        <f t="shared" si="12"/>
        <v>3283700</v>
      </c>
    </row>
    <row r="55" spans="1:5" ht="22.5" customHeight="1" x14ac:dyDescent="0.25">
      <c r="A55" s="18" t="s">
        <v>95</v>
      </c>
      <c r="B55" s="17" t="s">
        <v>174</v>
      </c>
      <c r="C55" s="22">
        <f t="shared" ref="C55:E55" si="13">C56</f>
        <v>3161000</v>
      </c>
      <c r="D55" s="22">
        <f t="shared" si="13"/>
        <v>3220000</v>
      </c>
      <c r="E55" s="22">
        <f t="shared" si="13"/>
        <v>3281000</v>
      </c>
    </row>
    <row r="56" spans="1:5" ht="31.5" customHeight="1" x14ac:dyDescent="0.25">
      <c r="A56" s="21" t="s">
        <v>64</v>
      </c>
      <c r="B56" s="20" t="s">
        <v>173</v>
      </c>
      <c r="C56" s="19">
        <v>3161000</v>
      </c>
      <c r="D56" s="19">
        <v>3220000</v>
      </c>
      <c r="E56" s="19">
        <v>3281000</v>
      </c>
    </row>
    <row r="57" spans="1:5" ht="31.5" customHeight="1" x14ac:dyDescent="0.25">
      <c r="A57" s="18" t="s">
        <v>417</v>
      </c>
      <c r="B57" s="17" t="s">
        <v>418</v>
      </c>
      <c r="C57" s="22">
        <f>C58</f>
        <v>2700</v>
      </c>
      <c r="D57" s="22">
        <f t="shared" ref="D57:E57" si="14">D58</f>
        <v>2700</v>
      </c>
      <c r="E57" s="22">
        <f t="shared" si="14"/>
        <v>2700</v>
      </c>
    </row>
    <row r="58" spans="1:5" ht="31.5" customHeight="1" x14ac:dyDescent="0.25">
      <c r="A58" s="21" t="s">
        <v>419</v>
      </c>
      <c r="B58" s="20" t="s">
        <v>420</v>
      </c>
      <c r="C58" s="19">
        <v>2700</v>
      </c>
      <c r="D58" s="19">
        <v>2700</v>
      </c>
      <c r="E58" s="19">
        <v>2700</v>
      </c>
    </row>
    <row r="59" spans="1:5" ht="31.5" hidden="1" customHeight="1" x14ac:dyDescent="0.25">
      <c r="A59" s="18" t="s">
        <v>183</v>
      </c>
      <c r="B59" s="17" t="s">
        <v>184</v>
      </c>
      <c r="C59" s="22">
        <f>C60+C61+C63+C68+C65</f>
        <v>0</v>
      </c>
      <c r="D59" s="22">
        <f t="shared" ref="D59:E59" si="15">D60+D61+D63</f>
        <v>0</v>
      </c>
      <c r="E59" s="22">
        <f t="shared" si="15"/>
        <v>0</v>
      </c>
    </row>
    <row r="60" spans="1:5" ht="54" hidden="1" customHeight="1" x14ac:dyDescent="0.25">
      <c r="A60" s="21" t="str">
        <f>[3]ПереченьГАД!A34</f>
        <v>Доходы бюджетов сельских поселений от возврата иными организациями остатков субсидий прошлых лет</v>
      </c>
      <c r="B60" s="20" t="s">
        <v>328</v>
      </c>
      <c r="C60" s="19">
        <v>0</v>
      </c>
      <c r="D60" s="19">
        <v>0</v>
      </c>
      <c r="E60" s="19">
        <v>0</v>
      </c>
    </row>
    <row r="61" spans="1:5" ht="18" hidden="1" customHeight="1" x14ac:dyDescent="0.25">
      <c r="A61" s="21"/>
      <c r="B61" s="20"/>
      <c r="C61" s="19"/>
      <c r="D61" s="19"/>
      <c r="E61" s="19"/>
    </row>
    <row r="62" spans="1:5" ht="31.5" hidden="1" customHeight="1" x14ac:dyDescent="0.25">
      <c r="A62" s="21"/>
      <c r="B62" s="20"/>
      <c r="C62" s="19"/>
      <c r="D62" s="19"/>
      <c r="E62" s="19"/>
    </row>
    <row r="63" spans="1:5" ht="93.75" hidden="1" customHeight="1" x14ac:dyDescent="0.25">
      <c r="A63" s="98" t="s">
        <v>336</v>
      </c>
      <c r="B63" s="99" t="s">
        <v>337</v>
      </c>
      <c r="C63" s="19">
        <f>C64</f>
        <v>0</v>
      </c>
      <c r="D63" s="19">
        <f t="shared" ref="D63:E63" si="16">D64</f>
        <v>0</v>
      </c>
      <c r="E63" s="19">
        <f t="shared" si="16"/>
        <v>0</v>
      </c>
    </row>
    <row r="64" spans="1:5" ht="93.75" hidden="1" customHeight="1" x14ac:dyDescent="0.25">
      <c r="A64" s="98" t="s">
        <v>338</v>
      </c>
      <c r="B64" s="99" t="s">
        <v>339</v>
      </c>
      <c r="C64" s="19">
        <v>0</v>
      </c>
      <c r="D64" s="19"/>
      <c r="E64" s="19">
        <v>0</v>
      </c>
    </row>
    <row r="65" spans="1:5" ht="19.5" hidden="1" customHeight="1" x14ac:dyDescent="0.25">
      <c r="A65" s="21" t="s">
        <v>352</v>
      </c>
      <c r="B65" s="20" t="s">
        <v>353</v>
      </c>
      <c r="C65" s="19">
        <f>C66</f>
        <v>0</v>
      </c>
      <c r="D65" s="19">
        <f t="shared" ref="D65:E66" si="17">D66</f>
        <v>0</v>
      </c>
      <c r="E65" s="19">
        <f t="shared" si="17"/>
        <v>0</v>
      </c>
    </row>
    <row r="66" spans="1:5" ht="22.5" hidden="1" customHeight="1" x14ac:dyDescent="0.25">
      <c r="A66" s="21" t="s">
        <v>185</v>
      </c>
      <c r="B66" s="20" t="s">
        <v>242</v>
      </c>
      <c r="C66" s="19">
        <f>C67</f>
        <v>0</v>
      </c>
      <c r="D66" s="19">
        <f t="shared" si="17"/>
        <v>0</v>
      </c>
      <c r="E66" s="19">
        <f t="shared" si="17"/>
        <v>0</v>
      </c>
    </row>
    <row r="67" spans="1:5" ht="51" hidden="1" customHeight="1" x14ac:dyDescent="0.25">
      <c r="A67" s="21" t="s">
        <v>243</v>
      </c>
      <c r="B67" s="20" t="s">
        <v>242</v>
      </c>
      <c r="C67" s="19"/>
      <c r="D67" s="19"/>
      <c r="E67" s="19"/>
    </row>
    <row r="68" spans="1:5" ht="51" hidden="1" customHeight="1" x14ac:dyDescent="0.25">
      <c r="A68" s="21" t="s">
        <v>357</v>
      </c>
      <c r="B68" s="20" t="s">
        <v>358</v>
      </c>
      <c r="C68" s="19"/>
      <c r="D68" s="19"/>
      <c r="E68" s="19"/>
    </row>
    <row r="69" spans="1:5" ht="40.5" customHeight="1" x14ac:dyDescent="0.25">
      <c r="A69" s="18" t="s">
        <v>165</v>
      </c>
      <c r="B69" s="17" t="s">
        <v>172</v>
      </c>
      <c r="C69" s="22">
        <f>C70+C72</f>
        <v>154200</v>
      </c>
      <c r="D69" s="22">
        <f>D70+D72</f>
        <v>170100</v>
      </c>
      <c r="E69" s="22">
        <f>E70+E72</f>
        <v>186300</v>
      </c>
    </row>
    <row r="70" spans="1:5" ht="49.5" hidden="1" customHeight="1" x14ac:dyDescent="0.25">
      <c r="A70" s="18" t="s">
        <v>94</v>
      </c>
      <c r="B70" s="17" t="s">
        <v>93</v>
      </c>
      <c r="C70" s="22">
        <f>C71</f>
        <v>0</v>
      </c>
      <c r="D70" s="22">
        <f>D71</f>
        <v>0</v>
      </c>
      <c r="E70" s="22">
        <f>E71</f>
        <v>0</v>
      </c>
    </row>
    <row r="71" spans="1:5" ht="50.25" hidden="1" customHeight="1" x14ac:dyDescent="0.25">
      <c r="A71" s="21" t="s">
        <v>65</v>
      </c>
      <c r="B71" s="20" t="s">
        <v>92</v>
      </c>
      <c r="C71" s="19"/>
      <c r="D71" s="19"/>
      <c r="E71" s="19"/>
    </row>
    <row r="72" spans="1:5" ht="50.25" customHeight="1" x14ac:dyDescent="0.25">
      <c r="A72" s="18" t="s">
        <v>91</v>
      </c>
      <c r="B72" s="17" t="s">
        <v>171</v>
      </c>
      <c r="C72" s="22">
        <f>C73</f>
        <v>154200</v>
      </c>
      <c r="D72" s="22">
        <f>D73</f>
        <v>170100</v>
      </c>
      <c r="E72" s="22">
        <f>E73</f>
        <v>186300</v>
      </c>
    </row>
    <row r="73" spans="1:5" ht="50.25" customHeight="1" x14ac:dyDescent="0.25">
      <c r="A73" s="21" t="s">
        <v>66</v>
      </c>
      <c r="B73" s="20" t="s">
        <v>170</v>
      </c>
      <c r="C73" s="19">
        <v>154200</v>
      </c>
      <c r="D73" s="19">
        <v>170100</v>
      </c>
      <c r="E73" s="19">
        <v>186300</v>
      </c>
    </row>
    <row r="74" spans="1:5" ht="50.25" hidden="1" customHeight="1" x14ac:dyDescent="0.25">
      <c r="A74" s="21" t="s">
        <v>66</v>
      </c>
      <c r="B74" s="17" t="s">
        <v>177</v>
      </c>
      <c r="C74" s="22">
        <f>C75</f>
        <v>0</v>
      </c>
      <c r="D74" s="22">
        <f t="shared" ref="D74:E75" si="18">D75</f>
        <v>0</v>
      </c>
      <c r="E74" s="22">
        <f t="shared" si="18"/>
        <v>0</v>
      </c>
    </row>
    <row r="75" spans="1:5" ht="31.5" hidden="1" customHeight="1" x14ac:dyDescent="0.25">
      <c r="A75" s="18" t="s">
        <v>176</v>
      </c>
      <c r="B75" s="20" t="s">
        <v>179</v>
      </c>
      <c r="C75" s="19">
        <f>C76</f>
        <v>0</v>
      </c>
      <c r="D75" s="19">
        <f t="shared" si="18"/>
        <v>0</v>
      </c>
      <c r="E75" s="19">
        <f t="shared" si="18"/>
        <v>0</v>
      </c>
    </row>
    <row r="76" spans="1:5" ht="30.75" hidden="1" customHeight="1" x14ac:dyDescent="0.25">
      <c r="A76" s="21" t="s">
        <v>178</v>
      </c>
      <c r="B76" s="20" t="s">
        <v>241</v>
      </c>
      <c r="C76" s="19">
        <v>0</v>
      </c>
      <c r="D76" s="19">
        <v>0</v>
      </c>
      <c r="E76" s="19">
        <v>0</v>
      </c>
    </row>
    <row r="77" spans="1:5" ht="50.25" hidden="1" customHeight="1" x14ac:dyDescent="0.25">
      <c r="A77" s="21" t="s">
        <v>240</v>
      </c>
      <c r="B77" s="20" t="s">
        <v>241</v>
      </c>
      <c r="C77" s="19">
        <v>0</v>
      </c>
      <c r="D77" s="19">
        <f t="shared" ref="D77:E77" si="19">D78</f>
        <v>0</v>
      </c>
      <c r="E77" s="19">
        <f t="shared" si="19"/>
        <v>0</v>
      </c>
    </row>
    <row r="78" spans="1:5" ht="16.5" hidden="1" customHeight="1" x14ac:dyDescent="0.25">
      <c r="A78" s="18" t="s">
        <v>180</v>
      </c>
      <c r="B78" s="17" t="s">
        <v>181</v>
      </c>
      <c r="C78" s="22">
        <f>C79</f>
        <v>0</v>
      </c>
      <c r="D78" s="22">
        <f>D79</f>
        <v>0</v>
      </c>
      <c r="E78" s="22">
        <f>E79</f>
        <v>0</v>
      </c>
    </row>
    <row r="79" spans="1:5" ht="31.5" hidden="1" x14ac:dyDescent="0.25">
      <c r="A79" s="21" t="s">
        <v>182</v>
      </c>
      <c r="B79" s="20" t="s">
        <v>401</v>
      </c>
      <c r="C79" s="19">
        <f>C80</f>
        <v>0</v>
      </c>
      <c r="D79" s="19">
        <v>0</v>
      </c>
      <c r="E79" s="19">
        <v>0</v>
      </c>
    </row>
    <row r="80" spans="1:5" ht="30.75" hidden="1" customHeight="1" x14ac:dyDescent="0.25">
      <c r="A80" s="21" t="s">
        <v>223</v>
      </c>
      <c r="B80" s="20" t="s">
        <v>401</v>
      </c>
      <c r="C80" s="19"/>
      <c r="D80" s="19"/>
      <c r="E80" s="19"/>
    </row>
    <row r="81" spans="1:5" ht="15.75" x14ac:dyDescent="0.25">
      <c r="A81" s="18" t="s">
        <v>90</v>
      </c>
      <c r="B81" s="102"/>
      <c r="C81" s="110">
        <f>C7+C52</f>
        <v>4534157.8599999994</v>
      </c>
      <c r="D81" s="110">
        <f>D7+D52</f>
        <v>4645604.17</v>
      </c>
      <c r="E81" s="110">
        <f>E7+E52</f>
        <v>4767514.97</v>
      </c>
    </row>
  </sheetData>
  <mergeCells count="4">
    <mergeCell ref="C1:E1"/>
    <mergeCell ref="B2:C2"/>
    <mergeCell ref="A3:E3"/>
    <mergeCell ref="A4:C4"/>
  </mergeCells>
  <pageMargins left="0.51181102362204722" right="0.51181102362204722" top="0.55118110236220474" bottom="0.55118110236220474" header="0.31496062992125984" footer="0.31496062992125984"/>
  <pageSetup paperSize="9" scale="95" orientation="landscape" horizontalDpi="180" verticalDpi="18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63"/>
  <sheetViews>
    <sheetView showGridLines="0" view="pageBreakPreview" topLeftCell="A10" zoomScaleSheetLayoutView="100" workbookViewId="0">
      <selection activeCell="B38" sqref="B38"/>
    </sheetView>
  </sheetViews>
  <sheetFormatPr defaultRowHeight="12.75" x14ac:dyDescent="0.2"/>
  <cols>
    <col min="1" max="1" width="1.42578125" style="1" customWidth="1"/>
    <col min="2" max="2" width="69.28515625" style="1" customWidth="1"/>
    <col min="3" max="3" width="6.28515625" style="1" customWidth="1"/>
    <col min="4" max="4" width="7" style="1" customWidth="1"/>
    <col min="5" max="5" width="14.7109375" style="1" customWidth="1"/>
    <col min="6" max="6" width="8.42578125" style="1" customWidth="1"/>
    <col min="7" max="7" width="13.5703125" style="1" customWidth="1"/>
    <col min="8" max="8" width="16.5703125" style="1" customWidth="1"/>
    <col min="9" max="9" width="15.5703125" style="1" customWidth="1"/>
    <col min="10" max="10" width="3.28515625" style="1" customWidth="1"/>
    <col min="11" max="11" width="15.85546875" style="1" customWidth="1"/>
    <col min="12" max="12" width="12.85546875" style="1" customWidth="1"/>
    <col min="13" max="13" width="12.7109375" style="1" customWidth="1"/>
    <col min="14" max="14" width="13.85546875" style="1" customWidth="1"/>
    <col min="15" max="237" width="9.140625" style="1" customWidth="1"/>
    <col min="238" max="16384" width="9.140625" style="1"/>
  </cols>
  <sheetData>
    <row r="1" spans="1:15" ht="88.5" customHeight="1" x14ac:dyDescent="0.25">
      <c r="A1" s="2"/>
      <c r="B1" s="2"/>
      <c r="C1" s="10"/>
      <c r="D1" s="10"/>
      <c r="F1" s="47"/>
      <c r="G1" s="154"/>
      <c r="H1" s="154"/>
      <c r="I1" s="154"/>
    </row>
    <row r="2" spans="1:15" ht="76.5" customHeight="1" x14ac:dyDescent="0.25">
      <c r="A2" s="155" t="s">
        <v>427</v>
      </c>
      <c r="B2" s="155"/>
      <c r="C2" s="155"/>
      <c r="D2" s="155"/>
      <c r="E2" s="155"/>
      <c r="F2" s="155"/>
      <c r="G2" s="155"/>
      <c r="H2" s="155"/>
      <c r="I2" s="155"/>
    </row>
    <row r="3" spans="1:15" ht="21.75" customHeight="1" x14ac:dyDescent="0.25">
      <c r="A3" s="38"/>
      <c r="B3" s="38"/>
      <c r="C3" s="38"/>
      <c r="D3" s="38"/>
      <c r="E3" s="38"/>
      <c r="F3" s="38"/>
      <c r="G3" s="39"/>
      <c r="H3" s="39"/>
      <c r="I3" s="40" t="s">
        <v>361</v>
      </c>
    </row>
    <row r="4" spans="1:15" ht="18" customHeight="1" x14ac:dyDescent="0.2">
      <c r="A4" s="3"/>
      <c r="B4" s="162" t="s">
        <v>36</v>
      </c>
      <c r="C4" s="156"/>
      <c r="D4" s="156"/>
      <c r="E4" s="156"/>
      <c r="F4" s="156"/>
      <c r="G4" s="157" t="s">
        <v>356</v>
      </c>
      <c r="H4" s="164" t="s">
        <v>365</v>
      </c>
      <c r="I4" s="164" t="s">
        <v>425</v>
      </c>
    </row>
    <row r="5" spans="1:15" ht="30.75" customHeight="1" x14ac:dyDescent="0.2">
      <c r="A5" s="3"/>
      <c r="B5" s="163"/>
      <c r="C5" s="68" t="s">
        <v>33</v>
      </c>
      <c r="D5" s="68" t="s">
        <v>32</v>
      </c>
      <c r="E5" s="68" t="s">
        <v>31</v>
      </c>
      <c r="F5" s="68" t="s">
        <v>30</v>
      </c>
      <c r="G5" s="158"/>
      <c r="H5" s="165"/>
      <c r="I5" s="165"/>
    </row>
    <row r="6" spans="1:15" ht="12.75" customHeight="1" x14ac:dyDescent="0.2">
      <c r="A6" s="2"/>
      <c r="B6" s="68">
        <v>1</v>
      </c>
      <c r="C6" s="97">
        <v>3</v>
      </c>
      <c r="D6" s="97">
        <v>4</v>
      </c>
      <c r="E6" s="97">
        <v>5</v>
      </c>
      <c r="F6" s="97">
        <v>6</v>
      </c>
      <c r="G6" s="97">
        <v>7</v>
      </c>
      <c r="H6" s="97">
        <v>8</v>
      </c>
      <c r="I6" s="97">
        <v>9</v>
      </c>
    </row>
    <row r="7" spans="1:15" ht="12.75" customHeight="1" x14ac:dyDescent="0.2">
      <c r="A7" s="2"/>
      <c r="B7" s="118" t="s">
        <v>7</v>
      </c>
      <c r="C7" s="120">
        <v>1</v>
      </c>
      <c r="D7" s="120">
        <v>0</v>
      </c>
      <c r="E7" s="121">
        <v>0</v>
      </c>
      <c r="F7" s="119">
        <v>0</v>
      </c>
      <c r="G7" s="123">
        <f>G8+G14+G22+G34+G40</f>
        <v>2215885.1999999997</v>
      </c>
      <c r="H7" s="123">
        <f t="shared" ref="H7:I7" si="0">H8+H14+H22+H34+H40</f>
        <v>2336877.5499999998</v>
      </c>
      <c r="I7" s="123">
        <f t="shared" si="0"/>
        <v>2348205.5999999996</v>
      </c>
    </row>
    <row r="8" spans="1:15" ht="33" customHeight="1" x14ac:dyDescent="0.2">
      <c r="A8" s="2"/>
      <c r="B8" s="118" t="s">
        <v>23</v>
      </c>
      <c r="C8" s="120">
        <v>1</v>
      </c>
      <c r="D8" s="120">
        <v>2</v>
      </c>
      <c r="E8" s="121">
        <v>0</v>
      </c>
      <c r="F8" s="119">
        <v>0</v>
      </c>
      <c r="G8" s="100">
        <f>G9</f>
        <v>791000</v>
      </c>
      <c r="H8" s="100">
        <f t="shared" ref="H8:I12" si="1">H9</f>
        <v>791000</v>
      </c>
      <c r="I8" s="100">
        <f t="shared" si="1"/>
        <v>791000</v>
      </c>
      <c r="L8" s="14"/>
      <c r="M8" s="14"/>
      <c r="N8" s="14"/>
      <c r="O8" s="14"/>
    </row>
    <row r="9" spans="1:15" ht="45" customHeight="1" x14ac:dyDescent="0.2">
      <c r="A9" s="2"/>
      <c r="B9" s="4" t="s">
        <v>394</v>
      </c>
      <c r="C9" s="6">
        <v>1</v>
      </c>
      <c r="D9" s="6">
        <v>2</v>
      </c>
      <c r="E9" s="7">
        <v>100000000</v>
      </c>
      <c r="F9" s="5">
        <v>0</v>
      </c>
      <c r="G9" s="8">
        <f>G10</f>
        <v>791000</v>
      </c>
      <c r="H9" s="8">
        <f t="shared" si="1"/>
        <v>791000</v>
      </c>
      <c r="I9" s="8">
        <f t="shared" si="1"/>
        <v>791000</v>
      </c>
      <c r="L9" s="14"/>
      <c r="M9" s="14"/>
      <c r="N9" s="14"/>
      <c r="O9" s="14"/>
    </row>
    <row r="10" spans="1:15" ht="17.25" customHeight="1" x14ac:dyDescent="0.2">
      <c r="A10" s="2"/>
      <c r="B10" s="124" t="s">
        <v>370</v>
      </c>
      <c r="C10" s="6">
        <v>1</v>
      </c>
      <c r="D10" s="6">
        <v>2</v>
      </c>
      <c r="E10" s="7">
        <v>140000000</v>
      </c>
      <c r="F10" s="5">
        <v>0</v>
      </c>
      <c r="G10" s="8">
        <f>G11</f>
        <v>791000</v>
      </c>
      <c r="H10" s="8">
        <f t="shared" si="1"/>
        <v>791000</v>
      </c>
      <c r="I10" s="8">
        <f t="shared" si="1"/>
        <v>791000</v>
      </c>
      <c r="L10" s="14"/>
      <c r="M10" s="14"/>
      <c r="N10" s="14"/>
      <c r="O10" s="14"/>
    </row>
    <row r="11" spans="1:15" ht="30" customHeight="1" x14ac:dyDescent="0.2">
      <c r="A11" s="2"/>
      <c r="B11" s="4" t="s">
        <v>366</v>
      </c>
      <c r="C11" s="6">
        <v>1</v>
      </c>
      <c r="D11" s="6">
        <v>2</v>
      </c>
      <c r="E11" s="7">
        <v>140700000</v>
      </c>
      <c r="F11" s="5">
        <v>0</v>
      </c>
      <c r="G11" s="8">
        <f>G12</f>
        <v>791000</v>
      </c>
      <c r="H11" s="8">
        <f t="shared" si="1"/>
        <v>791000</v>
      </c>
      <c r="I11" s="8">
        <f t="shared" si="1"/>
        <v>791000</v>
      </c>
      <c r="L11" s="14"/>
      <c r="M11" s="14"/>
      <c r="N11" s="14"/>
      <c r="O11" s="14"/>
    </row>
    <row r="12" spans="1:15" ht="12.75" customHeight="1" x14ac:dyDescent="0.2">
      <c r="A12" s="2"/>
      <c r="B12" s="4" t="s">
        <v>22</v>
      </c>
      <c r="C12" s="6">
        <v>1</v>
      </c>
      <c r="D12" s="6">
        <v>2</v>
      </c>
      <c r="E12" s="7">
        <v>140700001</v>
      </c>
      <c r="F12" s="5">
        <v>0</v>
      </c>
      <c r="G12" s="8">
        <f>G13</f>
        <v>791000</v>
      </c>
      <c r="H12" s="8">
        <f t="shared" si="1"/>
        <v>791000</v>
      </c>
      <c r="I12" s="8">
        <f t="shared" si="1"/>
        <v>791000</v>
      </c>
      <c r="K12" s="111"/>
      <c r="L12" s="14"/>
      <c r="M12" s="14"/>
      <c r="N12" s="14"/>
      <c r="O12" s="14"/>
    </row>
    <row r="13" spans="1:15" ht="19.5" customHeight="1" x14ac:dyDescent="0.2">
      <c r="A13" s="2"/>
      <c r="B13" s="4" t="s">
        <v>5</v>
      </c>
      <c r="C13" s="6">
        <v>1</v>
      </c>
      <c r="D13" s="6">
        <v>2</v>
      </c>
      <c r="E13" s="7">
        <v>140700001</v>
      </c>
      <c r="F13" s="5" t="s">
        <v>4</v>
      </c>
      <c r="G13" s="8">
        <f>Ведомственная!H14</f>
        <v>791000</v>
      </c>
      <c r="H13" s="8">
        <f>Ведомственная!I14</f>
        <v>791000</v>
      </c>
      <c r="I13" s="8">
        <f>Ведомственная!J14</f>
        <v>791000</v>
      </c>
      <c r="K13" s="111"/>
      <c r="L13" s="14"/>
      <c r="M13" s="14"/>
      <c r="N13" s="14"/>
      <c r="O13" s="14"/>
    </row>
    <row r="14" spans="1:15" ht="42.75" customHeight="1" x14ac:dyDescent="0.2">
      <c r="A14" s="2"/>
      <c r="B14" s="118" t="s">
        <v>21</v>
      </c>
      <c r="C14" s="120">
        <v>1</v>
      </c>
      <c r="D14" s="120">
        <v>4</v>
      </c>
      <c r="E14" s="121">
        <v>0</v>
      </c>
      <c r="F14" s="119">
        <v>0</v>
      </c>
      <c r="G14" s="100">
        <f>G15</f>
        <v>1147000</v>
      </c>
      <c r="H14" s="100">
        <f t="shared" ref="H14:I16" si="2">H15</f>
        <v>1247000</v>
      </c>
      <c r="I14" s="100">
        <f t="shared" si="2"/>
        <v>1247000</v>
      </c>
      <c r="K14" s="111"/>
      <c r="L14" s="14"/>
      <c r="M14" s="14"/>
      <c r="N14" s="14"/>
      <c r="O14" s="14"/>
    </row>
    <row r="15" spans="1:15" ht="37.5" customHeight="1" x14ac:dyDescent="0.2">
      <c r="A15" s="2"/>
      <c r="B15" s="4" t="s">
        <v>394</v>
      </c>
      <c r="C15" s="6">
        <v>1</v>
      </c>
      <c r="D15" s="6">
        <v>4</v>
      </c>
      <c r="E15" s="7">
        <v>100000000</v>
      </c>
      <c r="F15" s="5">
        <v>0</v>
      </c>
      <c r="G15" s="8">
        <f>G16</f>
        <v>1147000</v>
      </c>
      <c r="H15" s="8">
        <f t="shared" si="2"/>
        <v>1247000</v>
      </c>
      <c r="I15" s="8">
        <f t="shared" si="2"/>
        <v>1247000</v>
      </c>
      <c r="K15" s="111"/>
      <c r="L15" s="14"/>
      <c r="M15" s="14"/>
      <c r="N15" s="14"/>
      <c r="O15" s="14"/>
    </row>
    <row r="16" spans="1:15" ht="21" customHeight="1" x14ac:dyDescent="0.2">
      <c r="A16" s="2"/>
      <c r="B16" s="124" t="s">
        <v>370</v>
      </c>
      <c r="C16" s="6">
        <v>1</v>
      </c>
      <c r="D16" s="6">
        <v>4</v>
      </c>
      <c r="E16" s="7">
        <v>140000000</v>
      </c>
      <c r="F16" s="5">
        <v>0</v>
      </c>
      <c r="G16" s="8">
        <f>G17</f>
        <v>1147000</v>
      </c>
      <c r="H16" s="8">
        <f t="shared" si="2"/>
        <v>1247000</v>
      </c>
      <c r="I16" s="8">
        <f t="shared" si="2"/>
        <v>1247000</v>
      </c>
      <c r="K16" s="111"/>
      <c r="L16" s="14"/>
      <c r="M16" s="14"/>
      <c r="N16" s="14"/>
      <c r="O16" s="14"/>
    </row>
    <row r="17" spans="1:15" ht="33" customHeight="1" x14ac:dyDescent="0.2">
      <c r="A17" s="2"/>
      <c r="B17" s="4" t="s">
        <v>366</v>
      </c>
      <c r="C17" s="6">
        <v>1</v>
      </c>
      <c r="D17" s="6">
        <v>4</v>
      </c>
      <c r="E17" s="7">
        <v>140700000</v>
      </c>
      <c r="F17" s="5">
        <v>0</v>
      </c>
      <c r="G17" s="8">
        <f>G18</f>
        <v>1147000</v>
      </c>
      <c r="H17" s="8">
        <f t="shared" ref="H17:I17" si="3">H19+H20+H21</f>
        <v>1247000</v>
      </c>
      <c r="I17" s="8">
        <f t="shared" si="3"/>
        <v>1247000</v>
      </c>
      <c r="L17" s="14"/>
      <c r="M17" s="14"/>
      <c r="N17" s="14"/>
      <c r="O17" s="14"/>
    </row>
    <row r="18" spans="1:15" ht="15.75" customHeight="1" x14ac:dyDescent="0.2">
      <c r="A18" s="2"/>
      <c r="B18" s="4" t="s">
        <v>6</v>
      </c>
      <c r="C18" s="6">
        <v>1</v>
      </c>
      <c r="D18" s="6">
        <v>4</v>
      </c>
      <c r="E18" s="7">
        <v>140700002</v>
      </c>
      <c r="F18" s="5">
        <v>0</v>
      </c>
      <c r="G18" s="8">
        <f>G19+G20+G21</f>
        <v>1147000</v>
      </c>
      <c r="H18" s="8">
        <f>H19+H20+H21</f>
        <v>1247000</v>
      </c>
      <c r="I18" s="8">
        <f>I19+I20+I21</f>
        <v>1247000</v>
      </c>
      <c r="K18" s="111"/>
      <c r="L18" s="111"/>
      <c r="M18" s="111"/>
      <c r="N18" s="14"/>
      <c r="O18" s="14"/>
    </row>
    <row r="19" spans="1:15" ht="20.25" customHeight="1" x14ac:dyDescent="0.2">
      <c r="A19" s="2"/>
      <c r="B19" s="4" t="s">
        <v>5</v>
      </c>
      <c r="C19" s="6">
        <v>1</v>
      </c>
      <c r="D19" s="6">
        <v>4</v>
      </c>
      <c r="E19" s="7">
        <v>140700002</v>
      </c>
      <c r="F19" s="5" t="s">
        <v>4</v>
      </c>
      <c r="G19" s="8">
        <f>Ведомственная!H20</f>
        <v>1057000</v>
      </c>
      <c r="H19" s="8">
        <f>Ведомственная!I20</f>
        <v>1057000</v>
      </c>
      <c r="I19" s="8">
        <f>Ведомственная!J20</f>
        <v>1057000</v>
      </c>
      <c r="K19" s="111"/>
      <c r="L19" s="111"/>
      <c r="M19" s="111"/>
      <c r="N19" s="14"/>
      <c r="O19" s="14"/>
    </row>
    <row r="20" spans="1:15" ht="27" customHeight="1" x14ac:dyDescent="0.2">
      <c r="A20" s="2"/>
      <c r="B20" s="4" t="s">
        <v>3</v>
      </c>
      <c r="C20" s="6">
        <v>1</v>
      </c>
      <c r="D20" s="6">
        <v>4</v>
      </c>
      <c r="E20" s="7">
        <v>140700002</v>
      </c>
      <c r="F20" s="5" t="s">
        <v>2</v>
      </c>
      <c r="G20" s="8">
        <f>Ведомственная!H21</f>
        <v>90000</v>
      </c>
      <c r="H20" s="8">
        <f>Ведомственная!I21</f>
        <v>190000</v>
      </c>
      <c r="I20" s="8">
        <f>Ведомственная!J21</f>
        <v>190000</v>
      </c>
      <c r="M20" s="14"/>
      <c r="N20" s="14"/>
      <c r="O20" s="14"/>
    </row>
    <row r="21" spans="1:15" ht="12.75" customHeight="1" x14ac:dyDescent="0.2">
      <c r="A21" s="2"/>
      <c r="B21" s="4" t="s">
        <v>19</v>
      </c>
      <c r="C21" s="6">
        <v>1</v>
      </c>
      <c r="D21" s="6">
        <v>4</v>
      </c>
      <c r="E21" s="7">
        <v>140700002</v>
      </c>
      <c r="F21" s="5" t="s">
        <v>18</v>
      </c>
      <c r="G21" s="129"/>
      <c r="H21" s="129"/>
      <c r="I21" s="129"/>
      <c r="M21" s="14"/>
      <c r="N21" s="14"/>
      <c r="O21" s="14"/>
    </row>
    <row r="22" spans="1:15" ht="27.75" customHeight="1" x14ac:dyDescent="0.2">
      <c r="A22" s="2"/>
      <c r="B22" s="118" t="s">
        <v>367</v>
      </c>
      <c r="C22" s="120">
        <v>1</v>
      </c>
      <c r="D22" s="120">
        <v>6</v>
      </c>
      <c r="E22" s="121">
        <v>0</v>
      </c>
      <c r="F22" s="119">
        <v>0</v>
      </c>
      <c r="G22" s="100">
        <f>G23</f>
        <v>37965.4</v>
      </c>
      <c r="H22" s="100">
        <f t="shared" ref="H22:I24" si="4">H23</f>
        <v>37965.4</v>
      </c>
      <c r="I22" s="100">
        <f t="shared" si="4"/>
        <v>37965.4</v>
      </c>
      <c r="M22" s="14"/>
      <c r="N22" s="14"/>
      <c r="O22" s="14"/>
    </row>
    <row r="23" spans="1:15" ht="43.5" customHeight="1" x14ac:dyDescent="0.2">
      <c r="A23" s="2"/>
      <c r="B23" s="4" t="s">
        <v>394</v>
      </c>
      <c r="C23" s="6">
        <v>1</v>
      </c>
      <c r="D23" s="6">
        <v>6</v>
      </c>
      <c r="E23" s="7">
        <v>100000000</v>
      </c>
      <c r="F23" s="5">
        <v>0</v>
      </c>
      <c r="G23" s="8">
        <f>G24</f>
        <v>37965.4</v>
      </c>
      <c r="H23" s="8">
        <f t="shared" si="4"/>
        <v>37965.4</v>
      </c>
      <c r="I23" s="8">
        <f t="shared" si="4"/>
        <v>37965.4</v>
      </c>
      <c r="M23" s="14"/>
      <c r="N23" s="14"/>
      <c r="O23" s="14"/>
    </row>
    <row r="24" spans="1:15" ht="13.5" customHeight="1" x14ac:dyDescent="0.2">
      <c r="A24" s="2"/>
      <c r="B24" s="124" t="s">
        <v>370</v>
      </c>
      <c r="C24" s="6">
        <v>1</v>
      </c>
      <c r="D24" s="6">
        <v>6</v>
      </c>
      <c r="E24" s="7">
        <v>140000000</v>
      </c>
      <c r="F24" s="5">
        <v>0</v>
      </c>
      <c r="G24" s="8">
        <f>G25</f>
        <v>37965.4</v>
      </c>
      <c r="H24" s="8">
        <f t="shared" si="4"/>
        <v>37965.4</v>
      </c>
      <c r="I24" s="8">
        <f t="shared" si="4"/>
        <v>37965.4</v>
      </c>
      <c r="M24" s="14"/>
      <c r="N24" s="14"/>
      <c r="O24" s="14"/>
    </row>
    <row r="25" spans="1:15" ht="30.75" customHeight="1" x14ac:dyDescent="0.2">
      <c r="A25" s="2"/>
      <c r="B25" s="4" t="s">
        <v>366</v>
      </c>
      <c r="C25" s="6">
        <v>1</v>
      </c>
      <c r="D25" s="6">
        <v>6</v>
      </c>
      <c r="E25" s="7">
        <v>140700000</v>
      </c>
      <c r="F25" s="5">
        <v>0</v>
      </c>
      <c r="G25" s="8">
        <f>G26+G28</f>
        <v>37965.4</v>
      </c>
      <c r="H25" s="8">
        <f>H26+H28</f>
        <v>37965.4</v>
      </c>
      <c r="I25" s="8">
        <f>I26+I28</f>
        <v>37965.4</v>
      </c>
      <c r="M25" s="14"/>
      <c r="N25" s="14"/>
      <c r="O25" s="14"/>
    </row>
    <row r="26" spans="1:15" ht="30.75" customHeight="1" x14ac:dyDescent="0.2">
      <c r="A26" s="2"/>
      <c r="B26" s="4" t="s">
        <v>37</v>
      </c>
      <c r="C26" s="6">
        <v>1</v>
      </c>
      <c r="D26" s="6">
        <v>6</v>
      </c>
      <c r="E26" s="7">
        <v>140700009</v>
      </c>
      <c r="F26" s="5">
        <v>0</v>
      </c>
      <c r="G26" s="8">
        <f>G27</f>
        <v>20690.7</v>
      </c>
      <c r="H26" s="8">
        <f>H27</f>
        <v>20690.7</v>
      </c>
      <c r="I26" s="8">
        <f>I27</f>
        <v>20690.7</v>
      </c>
      <c r="M26" s="14"/>
      <c r="N26" s="14"/>
      <c r="O26" s="14"/>
    </row>
    <row r="27" spans="1:15" ht="15" customHeight="1" x14ac:dyDescent="0.2">
      <c r="A27" s="2"/>
      <c r="B27" s="4" t="s">
        <v>10</v>
      </c>
      <c r="C27" s="6">
        <v>1</v>
      </c>
      <c r="D27" s="6">
        <v>6</v>
      </c>
      <c r="E27" s="7">
        <v>140700009</v>
      </c>
      <c r="F27" s="5">
        <v>540</v>
      </c>
      <c r="G27" s="8">
        <f>Ведомственная!H28</f>
        <v>20690.7</v>
      </c>
      <c r="H27" s="8">
        <f>Ведомственная!I28</f>
        <v>20690.7</v>
      </c>
      <c r="I27" s="8">
        <f>Ведомственная!J28</f>
        <v>20690.7</v>
      </c>
      <c r="J27" s="14"/>
      <c r="K27" s="14"/>
      <c r="L27" s="14"/>
      <c r="M27" s="14"/>
      <c r="N27" s="14"/>
      <c r="O27" s="14"/>
    </row>
    <row r="28" spans="1:15" ht="29.25" customHeight="1" x14ac:dyDescent="0.2">
      <c r="A28" s="2"/>
      <c r="B28" s="4" t="s">
        <v>38</v>
      </c>
      <c r="C28" s="6">
        <v>1</v>
      </c>
      <c r="D28" s="6">
        <v>6</v>
      </c>
      <c r="E28" s="7">
        <v>140700010</v>
      </c>
      <c r="F28" s="5">
        <v>0</v>
      </c>
      <c r="G28" s="8">
        <f>G29</f>
        <v>17274.7</v>
      </c>
      <c r="H28" s="8">
        <f t="shared" ref="H28:I28" si="5">H29</f>
        <v>17274.7</v>
      </c>
      <c r="I28" s="8">
        <f t="shared" si="5"/>
        <v>17274.7</v>
      </c>
      <c r="M28" s="14"/>
      <c r="N28" s="14"/>
      <c r="O28" s="14"/>
    </row>
    <row r="29" spans="1:15" ht="14.25" customHeight="1" x14ac:dyDescent="0.2">
      <c r="A29" s="2"/>
      <c r="B29" s="4" t="s">
        <v>10</v>
      </c>
      <c r="C29" s="6">
        <v>1</v>
      </c>
      <c r="D29" s="6">
        <v>6</v>
      </c>
      <c r="E29" s="7">
        <v>140700010</v>
      </c>
      <c r="F29" s="5">
        <v>540</v>
      </c>
      <c r="G29" s="8">
        <f>Ведомственная!H30</f>
        <v>17274.7</v>
      </c>
      <c r="H29" s="8">
        <f>Ведомственная!I30</f>
        <v>17274.7</v>
      </c>
      <c r="I29" s="8">
        <f>Ведомственная!J30</f>
        <v>17274.7</v>
      </c>
      <c r="M29" s="14"/>
      <c r="N29" s="14"/>
      <c r="O29" s="14"/>
    </row>
    <row r="30" spans="1:15" ht="21.75" hidden="1" customHeight="1" x14ac:dyDescent="0.2">
      <c r="A30" s="2"/>
      <c r="B30" s="112" t="s">
        <v>332</v>
      </c>
      <c r="C30" s="6">
        <v>1</v>
      </c>
      <c r="D30" s="6">
        <v>7</v>
      </c>
      <c r="E30" s="7">
        <v>0</v>
      </c>
      <c r="F30" s="5">
        <v>0</v>
      </c>
      <c r="G30" s="8"/>
      <c r="H30" s="8">
        <v>0</v>
      </c>
      <c r="I30" s="8">
        <v>0</v>
      </c>
      <c r="M30" s="14"/>
      <c r="N30" s="14"/>
      <c r="O30" s="14"/>
    </row>
    <row r="31" spans="1:15" ht="26.25" hidden="1" customHeight="1" x14ac:dyDescent="0.2">
      <c r="A31" s="2"/>
      <c r="B31" s="4" t="s">
        <v>371</v>
      </c>
      <c r="C31" s="6">
        <v>1</v>
      </c>
      <c r="D31" s="6">
        <v>7</v>
      </c>
      <c r="E31" s="7">
        <v>140900000</v>
      </c>
      <c r="F31" s="5">
        <v>0</v>
      </c>
      <c r="G31" s="8">
        <f>G32</f>
        <v>0</v>
      </c>
      <c r="H31" s="8">
        <v>0</v>
      </c>
      <c r="I31" s="8">
        <v>0</v>
      </c>
      <c r="M31" s="14"/>
      <c r="N31" s="14"/>
      <c r="O31" s="14"/>
    </row>
    <row r="32" spans="1:15" ht="27.75" hidden="1" customHeight="1" x14ac:dyDescent="0.2">
      <c r="A32" s="2"/>
      <c r="B32" s="4" t="s">
        <v>333</v>
      </c>
      <c r="C32" s="6">
        <v>1</v>
      </c>
      <c r="D32" s="6">
        <v>7</v>
      </c>
      <c r="E32" s="7">
        <v>140900006</v>
      </c>
      <c r="F32" s="5">
        <v>0</v>
      </c>
      <c r="G32" s="8">
        <f>G33</f>
        <v>0</v>
      </c>
      <c r="H32" s="8">
        <v>0</v>
      </c>
      <c r="I32" s="8">
        <v>0</v>
      </c>
      <c r="M32" s="14"/>
      <c r="N32" s="14"/>
      <c r="O32" s="14"/>
    </row>
    <row r="33" spans="1:15" ht="14.25" hidden="1" customHeight="1" x14ac:dyDescent="0.2">
      <c r="A33" s="2"/>
      <c r="B33" s="4" t="s">
        <v>334</v>
      </c>
      <c r="C33" s="6">
        <v>1</v>
      </c>
      <c r="D33" s="6">
        <v>7</v>
      </c>
      <c r="E33" s="7">
        <v>140900006</v>
      </c>
      <c r="F33" s="5">
        <v>880</v>
      </c>
      <c r="G33" s="8"/>
      <c r="H33" s="8">
        <v>0</v>
      </c>
      <c r="I33" s="8">
        <v>0</v>
      </c>
      <c r="M33" s="14"/>
      <c r="N33" s="14"/>
      <c r="O33" s="14"/>
    </row>
    <row r="34" spans="1:15" ht="14.25" customHeight="1" x14ac:dyDescent="0.2">
      <c r="A34" s="2"/>
      <c r="B34" s="118" t="s">
        <v>29</v>
      </c>
      <c r="C34" s="120">
        <v>1</v>
      </c>
      <c r="D34" s="120">
        <v>11</v>
      </c>
      <c r="E34" s="121">
        <v>0</v>
      </c>
      <c r="F34" s="119">
        <v>0</v>
      </c>
      <c r="G34" s="100">
        <f>G35</f>
        <v>10000</v>
      </c>
      <c r="H34" s="100">
        <f t="shared" ref="H34:I38" si="6">H35</f>
        <v>10000</v>
      </c>
      <c r="I34" s="100">
        <f t="shared" si="6"/>
        <v>10000</v>
      </c>
      <c r="M34" s="14"/>
      <c r="N34" s="14"/>
      <c r="O34" s="14"/>
    </row>
    <row r="35" spans="1:15" ht="37.5" customHeight="1" x14ac:dyDescent="0.2">
      <c r="A35" s="2"/>
      <c r="B35" s="4" t="s">
        <v>394</v>
      </c>
      <c r="C35" s="6">
        <v>1</v>
      </c>
      <c r="D35" s="6">
        <v>11</v>
      </c>
      <c r="E35" s="7">
        <v>100000000</v>
      </c>
      <c r="F35" s="5">
        <v>0</v>
      </c>
      <c r="G35" s="8">
        <f>G36</f>
        <v>10000</v>
      </c>
      <c r="H35" s="8">
        <f t="shared" si="6"/>
        <v>10000</v>
      </c>
      <c r="I35" s="8">
        <f t="shared" si="6"/>
        <v>10000</v>
      </c>
      <c r="M35" s="14"/>
      <c r="N35" s="14"/>
      <c r="O35" s="14"/>
    </row>
    <row r="36" spans="1:15" ht="14.25" customHeight="1" x14ac:dyDescent="0.2">
      <c r="A36" s="2"/>
      <c r="B36" s="124" t="s">
        <v>370</v>
      </c>
      <c r="C36" s="6">
        <v>1</v>
      </c>
      <c r="D36" s="6">
        <v>11</v>
      </c>
      <c r="E36" s="7">
        <v>140000000</v>
      </c>
      <c r="F36" s="5">
        <v>0</v>
      </c>
      <c r="G36" s="8">
        <f>G37</f>
        <v>10000</v>
      </c>
      <c r="H36" s="8">
        <f t="shared" si="6"/>
        <v>10000</v>
      </c>
      <c r="I36" s="8">
        <f t="shared" si="6"/>
        <v>10000</v>
      </c>
      <c r="M36" s="14"/>
      <c r="N36" s="14"/>
      <c r="O36" s="14"/>
    </row>
    <row r="37" spans="1:15" ht="27.75" customHeight="1" x14ac:dyDescent="0.2">
      <c r="A37" s="2"/>
      <c r="B37" s="4" t="s">
        <v>380</v>
      </c>
      <c r="C37" s="6">
        <v>1</v>
      </c>
      <c r="D37" s="6">
        <v>11</v>
      </c>
      <c r="E37" s="7">
        <v>140500000</v>
      </c>
      <c r="F37" s="5">
        <v>0</v>
      </c>
      <c r="G37" s="8">
        <f>G38</f>
        <v>10000</v>
      </c>
      <c r="H37" s="8">
        <f t="shared" si="6"/>
        <v>10000</v>
      </c>
      <c r="I37" s="8">
        <f t="shared" si="6"/>
        <v>10000</v>
      </c>
      <c r="M37" s="14"/>
      <c r="N37" s="14"/>
      <c r="O37" s="14"/>
    </row>
    <row r="38" spans="1:15" ht="30.75" customHeight="1" x14ac:dyDescent="0.2">
      <c r="A38" s="2"/>
      <c r="B38" s="4" t="s">
        <v>432</v>
      </c>
      <c r="C38" s="6">
        <v>1</v>
      </c>
      <c r="D38" s="6">
        <v>11</v>
      </c>
      <c r="E38" s="7">
        <v>140500005</v>
      </c>
      <c r="F38" s="5">
        <v>0</v>
      </c>
      <c r="G38" s="8">
        <f>G39</f>
        <v>10000</v>
      </c>
      <c r="H38" s="8">
        <f t="shared" si="6"/>
        <v>10000</v>
      </c>
      <c r="I38" s="8">
        <f t="shared" si="6"/>
        <v>10000</v>
      </c>
      <c r="M38" s="14"/>
      <c r="N38" s="14"/>
      <c r="O38" s="14"/>
    </row>
    <row r="39" spans="1:15" ht="14.25" customHeight="1" x14ac:dyDescent="0.2">
      <c r="A39" s="2"/>
      <c r="B39" s="4" t="s">
        <v>28</v>
      </c>
      <c r="C39" s="6">
        <v>1</v>
      </c>
      <c r="D39" s="6">
        <v>11</v>
      </c>
      <c r="E39" s="7">
        <v>140500005</v>
      </c>
      <c r="F39" s="5">
        <v>870</v>
      </c>
      <c r="G39" s="8">
        <f>Ведомственная!H40</f>
        <v>10000</v>
      </c>
      <c r="H39" s="8">
        <f>Ведомственная!I40</f>
        <v>10000</v>
      </c>
      <c r="I39" s="8">
        <f>Ведомственная!J40</f>
        <v>10000</v>
      </c>
      <c r="M39" s="14"/>
      <c r="N39" s="14"/>
      <c r="O39" s="14"/>
    </row>
    <row r="40" spans="1:15" ht="14.25" customHeight="1" x14ac:dyDescent="0.2">
      <c r="A40" s="2"/>
      <c r="B40" s="118" t="s">
        <v>20</v>
      </c>
      <c r="C40" s="120">
        <v>1</v>
      </c>
      <c r="D40" s="120">
        <v>13</v>
      </c>
      <c r="E40" s="121">
        <v>0</v>
      </c>
      <c r="F40" s="119">
        <v>0</v>
      </c>
      <c r="G40" s="100">
        <f>G41</f>
        <v>229919.8</v>
      </c>
      <c r="H40" s="100">
        <f t="shared" ref="H40:I42" si="7">H41</f>
        <v>250912.15</v>
      </c>
      <c r="I40" s="100">
        <f t="shared" si="7"/>
        <v>262240.19999999995</v>
      </c>
      <c r="M40" s="14"/>
      <c r="N40" s="14"/>
      <c r="O40" s="14"/>
    </row>
    <row r="41" spans="1:15" ht="51" customHeight="1" x14ac:dyDescent="0.2">
      <c r="A41" s="2"/>
      <c r="B41" s="4" t="s">
        <v>394</v>
      </c>
      <c r="C41" s="6">
        <v>1</v>
      </c>
      <c r="D41" s="6">
        <v>13</v>
      </c>
      <c r="E41" s="7">
        <v>100000000</v>
      </c>
      <c r="F41" s="5">
        <v>0</v>
      </c>
      <c r="G41" s="8">
        <f>G42</f>
        <v>229919.8</v>
      </c>
      <c r="H41" s="8">
        <f t="shared" si="7"/>
        <v>250912.15</v>
      </c>
      <c r="I41" s="8">
        <f t="shared" si="7"/>
        <v>262240.19999999995</v>
      </c>
      <c r="M41" s="14"/>
      <c r="N41" s="14"/>
      <c r="O41" s="14"/>
    </row>
    <row r="42" spans="1:15" ht="12.75" customHeight="1" x14ac:dyDescent="0.2">
      <c r="A42" s="2"/>
      <c r="B42" s="124" t="s">
        <v>370</v>
      </c>
      <c r="C42" s="6">
        <v>1</v>
      </c>
      <c r="D42" s="6">
        <v>13</v>
      </c>
      <c r="E42" s="7">
        <v>140000000</v>
      </c>
      <c r="F42" s="5">
        <v>0</v>
      </c>
      <c r="G42" s="8">
        <f>G43</f>
        <v>229919.8</v>
      </c>
      <c r="H42" s="8">
        <f t="shared" si="7"/>
        <v>250912.15</v>
      </c>
      <c r="I42" s="8">
        <f t="shared" si="7"/>
        <v>262240.19999999995</v>
      </c>
      <c r="M42" s="14"/>
      <c r="N42" s="14"/>
      <c r="O42" s="14"/>
    </row>
    <row r="43" spans="1:15" ht="29.25" customHeight="1" x14ac:dyDescent="0.2">
      <c r="A43" s="2"/>
      <c r="B43" s="4" t="s">
        <v>366</v>
      </c>
      <c r="C43" s="6">
        <v>1</v>
      </c>
      <c r="D43" s="6">
        <v>13</v>
      </c>
      <c r="E43" s="7">
        <v>140700000</v>
      </c>
      <c r="F43" s="5">
        <v>0</v>
      </c>
      <c r="G43" s="8">
        <f>G44+G46+G49</f>
        <v>229919.8</v>
      </c>
      <c r="H43" s="8">
        <f t="shared" ref="H43:I43" si="8">H44+H46+H49</f>
        <v>250912.15</v>
      </c>
      <c r="I43" s="8">
        <f t="shared" si="8"/>
        <v>262240.19999999995</v>
      </c>
      <c r="M43" s="14"/>
      <c r="N43" s="14"/>
      <c r="O43" s="14"/>
    </row>
    <row r="44" spans="1:15" ht="30.75" customHeight="1" x14ac:dyDescent="0.2">
      <c r="A44" s="2"/>
      <c r="B44" s="4" t="s">
        <v>39</v>
      </c>
      <c r="C44" s="6">
        <v>1</v>
      </c>
      <c r="D44" s="6">
        <v>13</v>
      </c>
      <c r="E44" s="7">
        <v>140700004</v>
      </c>
      <c r="F44" s="5">
        <v>0</v>
      </c>
      <c r="G44" s="8">
        <f>G45</f>
        <v>173141.8</v>
      </c>
      <c r="H44" s="8">
        <f t="shared" ref="H44:I44" si="9">H45</f>
        <v>173141.8</v>
      </c>
      <c r="I44" s="8">
        <f t="shared" si="9"/>
        <v>173141.8</v>
      </c>
      <c r="M44" s="14"/>
      <c r="N44" s="14"/>
      <c r="O44" s="14"/>
    </row>
    <row r="45" spans="1:15" ht="12.75" customHeight="1" x14ac:dyDescent="0.2">
      <c r="A45" s="2"/>
      <c r="B45" s="4" t="s">
        <v>3</v>
      </c>
      <c r="C45" s="6">
        <v>1</v>
      </c>
      <c r="D45" s="6">
        <v>13</v>
      </c>
      <c r="E45" s="7">
        <v>140700004</v>
      </c>
      <c r="F45" s="5">
        <v>240</v>
      </c>
      <c r="G45" s="9">
        <f>Ведомственная!H46</f>
        <v>173141.8</v>
      </c>
      <c r="H45" s="9">
        <f>Ведомственная!I46</f>
        <v>173141.8</v>
      </c>
      <c r="I45" s="9">
        <f>Ведомственная!J46</f>
        <v>173141.8</v>
      </c>
      <c r="M45" s="14"/>
      <c r="N45" s="14"/>
      <c r="O45" s="14"/>
    </row>
    <row r="46" spans="1:15" ht="12.75" customHeight="1" x14ac:dyDescent="0.2">
      <c r="A46" s="2"/>
      <c r="B46" s="113" t="s">
        <v>368</v>
      </c>
      <c r="C46" s="6">
        <v>1</v>
      </c>
      <c r="D46" s="114">
        <v>13</v>
      </c>
      <c r="E46" s="7">
        <v>140700008</v>
      </c>
      <c r="F46" s="5">
        <v>0</v>
      </c>
      <c r="G46" s="9">
        <f>G47+G48</f>
        <v>54130</v>
      </c>
      <c r="H46" s="9">
        <f t="shared" ref="H46:I46" si="10">H47+H48</f>
        <v>75122.350000000006</v>
      </c>
      <c r="I46" s="9">
        <f t="shared" si="10"/>
        <v>86450.4</v>
      </c>
      <c r="M46" s="14"/>
      <c r="N46" s="14"/>
      <c r="O46" s="14"/>
    </row>
    <row r="47" spans="1:15" ht="12.75" customHeight="1" x14ac:dyDescent="0.2">
      <c r="A47" s="2"/>
      <c r="B47" s="115" t="s">
        <v>3</v>
      </c>
      <c r="C47" s="6">
        <v>1</v>
      </c>
      <c r="D47" s="114">
        <v>13</v>
      </c>
      <c r="E47" s="7">
        <v>140700008</v>
      </c>
      <c r="F47" s="5">
        <v>240</v>
      </c>
      <c r="G47" s="9">
        <f>Ведомственная!H48</f>
        <v>54130</v>
      </c>
      <c r="H47" s="9">
        <f>Ведомственная!I48</f>
        <v>75122.350000000006</v>
      </c>
      <c r="I47" s="9">
        <f>Ведомственная!J48</f>
        <v>86450.4</v>
      </c>
      <c r="M47" s="14"/>
      <c r="N47" s="14"/>
      <c r="O47" s="14"/>
    </row>
    <row r="48" spans="1:15" ht="12.75" customHeight="1" x14ac:dyDescent="0.2">
      <c r="A48" s="2"/>
      <c r="B48" s="4" t="s">
        <v>19</v>
      </c>
      <c r="C48" s="6">
        <v>1</v>
      </c>
      <c r="D48" s="114" t="s">
        <v>369</v>
      </c>
      <c r="E48" s="7">
        <v>140700008</v>
      </c>
      <c r="F48" s="5">
        <v>850</v>
      </c>
      <c r="G48" s="9">
        <f>Ведомственная!H49</f>
        <v>0</v>
      </c>
      <c r="H48" s="9">
        <f>Ведомственная!I49</f>
        <v>0</v>
      </c>
      <c r="I48" s="9">
        <f>Ведомственная!J49</f>
        <v>0</v>
      </c>
      <c r="M48" s="14"/>
      <c r="N48" s="14"/>
      <c r="O48" s="14"/>
    </row>
    <row r="49" spans="1:15" ht="12.75" customHeight="1" x14ac:dyDescent="0.2">
      <c r="A49" s="2"/>
      <c r="B49" s="4" t="s">
        <v>429</v>
      </c>
      <c r="C49" s="6">
        <v>1</v>
      </c>
      <c r="D49" s="114" t="s">
        <v>369</v>
      </c>
      <c r="E49" s="7">
        <v>140700011</v>
      </c>
      <c r="F49" s="5">
        <v>0</v>
      </c>
      <c r="G49" s="9">
        <f>Ведомственная!H50</f>
        <v>2648</v>
      </c>
      <c r="H49" s="9">
        <f>Ведомственная!I50</f>
        <v>2648</v>
      </c>
      <c r="I49" s="9">
        <f>Ведомственная!J50</f>
        <v>2648</v>
      </c>
      <c r="M49" s="14"/>
      <c r="N49" s="14"/>
      <c r="O49" s="14"/>
    </row>
    <row r="50" spans="1:15" ht="12.75" customHeight="1" x14ac:dyDescent="0.2">
      <c r="A50" s="2"/>
      <c r="B50" s="4" t="s">
        <v>19</v>
      </c>
      <c r="C50" s="6">
        <v>2</v>
      </c>
      <c r="D50" s="114" t="s">
        <v>369</v>
      </c>
      <c r="E50" s="7">
        <v>140700011</v>
      </c>
      <c r="F50" s="5">
        <v>850</v>
      </c>
      <c r="G50" s="9">
        <f>Ведомственная!H52</f>
        <v>154200</v>
      </c>
      <c r="H50" s="9">
        <f>Ведомственная!I52</f>
        <v>170100</v>
      </c>
      <c r="I50" s="9">
        <f>Ведомственная!J52</f>
        <v>186300</v>
      </c>
      <c r="M50" s="14"/>
      <c r="N50" s="14"/>
      <c r="O50" s="14"/>
    </row>
    <row r="51" spans="1:15" ht="12.75" customHeight="1" x14ac:dyDescent="0.2">
      <c r="A51" s="2"/>
      <c r="B51" s="118" t="s">
        <v>27</v>
      </c>
      <c r="C51" s="120">
        <v>2</v>
      </c>
      <c r="D51" s="120">
        <v>0</v>
      </c>
      <c r="E51" s="121">
        <v>0</v>
      </c>
      <c r="F51" s="119">
        <v>0</v>
      </c>
      <c r="G51" s="125">
        <f>G52</f>
        <v>154200</v>
      </c>
      <c r="H51" s="125">
        <f t="shared" ref="H51:I55" si="11">H52</f>
        <v>170100</v>
      </c>
      <c r="I51" s="125">
        <f t="shared" si="11"/>
        <v>186300</v>
      </c>
      <c r="M51" s="14"/>
      <c r="N51" s="14"/>
      <c r="O51" s="14"/>
    </row>
    <row r="52" spans="1:15" ht="12.75" customHeight="1" x14ac:dyDescent="0.2">
      <c r="A52" s="2"/>
      <c r="B52" s="118" t="s">
        <v>26</v>
      </c>
      <c r="C52" s="120">
        <v>2</v>
      </c>
      <c r="D52" s="120">
        <v>3</v>
      </c>
      <c r="E52" s="121">
        <v>0</v>
      </c>
      <c r="F52" s="119">
        <v>0</v>
      </c>
      <c r="G52" s="125">
        <f>G53</f>
        <v>154200</v>
      </c>
      <c r="H52" s="125">
        <f t="shared" si="11"/>
        <v>170100</v>
      </c>
      <c r="I52" s="125">
        <f t="shared" si="11"/>
        <v>186300</v>
      </c>
      <c r="M52" s="14"/>
      <c r="N52" s="14"/>
      <c r="O52" s="14"/>
    </row>
    <row r="53" spans="1:15" ht="37.5" customHeight="1" x14ac:dyDescent="0.2">
      <c r="A53" s="2"/>
      <c r="B53" s="4" t="s">
        <v>394</v>
      </c>
      <c r="C53" s="6">
        <v>2</v>
      </c>
      <c r="D53" s="6">
        <v>3</v>
      </c>
      <c r="E53" s="7">
        <v>100000000</v>
      </c>
      <c r="F53" s="5">
        <v>0</v>
      </c>
      <c r="G53" s="8">
        <f>G54</f>
        <v>154200</v>
      </c>
      <c r="H53" s="8">
        <f t="shared" si="11"/>
        <v>170100</v>
      </c>
      <c r="I53" s="8">
        <f t="shared" si="11"/>
        <v>186300</v>
      </c>
      <c r="K53" s="111"/>
      <c r="L53" s="111"/>
      <c r="M53" s="111"/>
      <c r="N53" s="14"/>
      <c r="O53" s="14"/>
    </row>
    <row r="54" spans="1:15" ht="19.5" customHeight="1" x14ac:dyDescent="0.2">
      <c r="A54" s="2"/>
      <c r="B54" s="124" t="s">
        <v>370</v>
      </c>
      <c r="C54" s="6">
        <v>2</v>
      </c>
      <c r="D54" s="6">
        <v>3</v>
      </c>
      <c r="E54" s="7">
        <v>140000000</v>
      </c>
      <c r="F54" s="5">
        <v>0</v>
      </c>
      <c r="G54" s="8">
        <f>G55</f>
        <v>154200</v>
      </c>
      <c r="H54" s="8">
        <f t="shared" si="11"/>
        <v>170100</v>
      </c>
      <c r="I54" s="8">
        <f t="shared" si="11"/>
        <v>186300</v>
      </c>
      <c r="K54" s="14"/>
      <c r="L54" s="14"/>
      <c r="M54" s="14"/>
      <c r="N54" s="14"/>
      <c r="O54" s="14"/>
    </row>
    <row r="55" spans="1:15" ht="24.75" customHeight="1" x14ac:dyDescent="0.2">
      <c r="A55" s="2"/>
      <c r="B55" s="4" t="s">
        <v>366</v>
      </c>
      <c r="C55" s="6">
        <v>2</v>
      </c>
      <c r="D55" s="6">
        <v>3</v>
      </c>
      <c r="E55" s="7">
        <v>140700000</v>
      </c>
      <c r="F55" s="5">
        <v>0</v>
      </c>
      <c r="G55" s="8">
        <f>G56</f>
        <v>154200</v>
      </c>
      <c r="H55" s="8">
        <f t="shared" si="11"/>
        <v>170100</v>
      </c>
      <c r="I55" s="8">
        <f t="shared" si="11"/>
        <v>186300</v>
      </c>
      <c r="M55" s="14"/>
      <c r="N55" s="14"/>
      <c r="O55" s="14"/>
    </row>
    <row r="56" spans="1:15" ht="30" customHeight="1" x14ac:dyDescent="0.2">
      <c r="A56" s="2"/>
      <c r="B56" s="4" t="s">
        <v>40</v>
      </c>
      <c r="C56" s="6">
        <v>2</v>
      </c>
      <c r="D56" s="6">
        <v>3</v>
      </c>
      <c r="E56" s="7">
        <v>140751180</v>
      </c>
      <c r="F56" s="5">
        <v>0</v>
      </c>
      <c r="G56" s="8">
        <f>G57+G58+G59</f>
        <v>154200</v>
      </c>
      <c r="H56" s="8">
        <f>H57+H58+H59</f>
        <v>170100</v>
      </c>
      <c r="I56" s="8">
        <f>I57+I58+I59</f>
        <v>186300</v>
      </c>
      <c r="M56" s="14"/>
      <c r="N56" s="14"/>
      <c r="O56" s="14"/>
    </row>
    <row r="57" spans="1:15" ht="18" customHeight="1" x14ac:dyDescent="0.2">
      <c r="A57" s="2"/>
      <c r="B57" s="4" t="s">
        <v>5</v>
      </c>
      <c r="C57" s="6">
        <v>2</v>
      </c>
      <c r="D57" s="6">
        <v>3</v>
      </c>
      <c r="E57" s="7">
        <v>140751180</v>
      </c>
      <c r="F57" s="5" t="s">
        <v>4</v>
      </c>
      <c r="G57" s="8">
        <f>Ведомственная!H58</f>
        <v>154200</v>
      </c>
      <c r="H57" s="8">
        <f>Ведомственная!I58</f>
        <v>170100</v>
      </c>
      <c r="I57" s="8">
        <f>Ведомственная!J58</f>
        <v>186300</v>
      </c>
      <c r="M57" s="14"/>
      <c r="N57" s="14"/>
      <c r="O57" s="14"/>
    </row>
    <row r="58" spans="1:15" ht="26.25" hidden="1" customHeight="1" x14ac:dyDescent="0.2">
      <c r="A58" s="2"/>
      <c r="B58" s="4" t="s">
        <v>3</v>
      </c>
      <c r="C58" s="6">
        <v>2</v>
      </c>
      <c r="D58" s="6">
        <v>3</v>
      </c>
      <c r="E58" s="7">
        <v>140751180</v>
      </c>
      <c r="F58" s="5" t="s">
        <v>2</v>
      </c>
      <c r="G58" s="8">
        <f>Ведомственная!H59</f>
        <v>0</v>
      </c>
      <c r="H58" s="8">
        <f>Ведомственная!I59</f>
        <v>0</v>
      </c>
      <c r="I58" s="8">
        <f>Ведомственная!J59</f>
        <v>0</v>
      </c>
      <c r="M58" s="14"/>
      <c r="N58" s="14"/>
      <c r="O58" s="14"/>
    </row>
    <row r="59" spans="1:15" ht="17.25" hidden="1" customHeight="1" x14ac:dyDescent="0.2">
      <c r="A59" s="2"/>
      <c r="B59" s="4" t="s">
        <v>19</v>
      </c>
      <c r="C59" s="6">
        <v>2</v>
      </c>
      <c r="D59" s="6">
        <v>3</v>
      </c>
      <c r="E59" s="7">
        <v>140751180</v>
      </c>
      <c r="F59" s="5" t="s">
        <v>18</v>
      </c>
      <c r="G59" s="8">
        <f>Ведомственная!H60</f>
        <v>0</v>
      </c>
      <c r="H59" s="8">
        <f>Ведомственная!I60</f>
        <v>0</v>
      </c>
      <c r="I59" s="8">
        <f>Ведомственная!J60</f>
        <v>0</v>
      </c>
      <c r="M59" s="14"/>
      <c r="N59" s="14"/>
      <c r="O59" s="14"/>
    </row>
    <row r="60" spans="1:15" ht="24.75" customHeight="1" x14ac:dyDescent="0.2">
      <c r="A60" s="2"/>
      <c r="B60" s="118" t="s">
        <v>17</v>
      </c>
      <c r="C60" s="120">
        <v>3</v>
      </c>
      <c r="D60" s="120">
        <v>0</v>
      </c>
      <c r="E60" s="121">
        <v>0</v>
      </c>
      <c r="F60" s="119">
        <v>0</v>
      </c>
      <c r="G60" s="100">
        <f>G61+G73</f>
        <v>471503.7</v>
      </c>
      <c r="H60" s="100">
        <f>H61+H73</f>
        <v>487337.44</v>
      </c>
      <c r="I60" s="100">
        <f>I61+I73</f>
        <v>489094.13</v>
      </c>
      <c r="M60" s="14"/>
      <c r="N60" s="14"/>
      <c r="O60" s="14"/>
    </row>
    <row r="61" spans="1:15" ht="34.5" customHeight="1" x14ac:dyDescent="0.2">
      <c r="A61" s="2"/>
      <c r="B61" s="118" t="s">
        <v>364</v>
      </c>
      <c r="C61" s="120">
        <v>3</v>
      </c>
      <c r="D61" s="120">
        <v>10</v>
      </c>
      <c r="E61" s="121">
        <v>0</v>
      </c>
      <c r="F61" s="119">
        <v>0</v>
      </c>
      <c r="G61" s="100">
        <f>G62</f>
        <v>471503.7</v>
      </c>
      <c r="H61" s="100">
        <f t="shared" ref="H61:I61" si="12">H62</f>
        <v>487337.44</v>
      </c>
      <c r="I61" s="100">
        <f t="shared" si="12"/>
        <v>489094.13</v>
      </c>
      <c r="M61" s="14"/>
      <c r="N61" s="14"/>
      <c r="O61" s="14"/>
    </row>
    <row r="62" spans="1:15" ht="42.75" customHeight="1" x14ac:dyDescent="0.2">
      <c r="A62" s="2"/>
      <c r="B62" s="4" t="s">
        <v>394</v>
      </c>
      <c r="C62" s="6">
        <v>3</v>
      </c>
      <c r="D62" s="6">
        <v>10</v>
      </c>
      <c r="E62" s="7">
        <v>100000000</v>
      </c>
      <c r="F62" s="5">
        <v>0</v>
      </c>
      <c r="G62" s="8">
        <f>G63</f>
        <v>471503.7</v>
      </c>
      <c r="H62" s="8">
        <f t="shared" ref="H62:I62" si="13">H63</f>
        <v>487337.44</v>
      </c>
      <c r="I62" s="8">
        <f t="shared" si="13"/>
        <v>489094.13</v>
      </c>
      <c r="M62" s="14"/>
      <c r="N62" s="14"/>
      <c r="O62" s="14"/>
    </row>
    <row r="63" spans="1:15" ht="17.25" customHeight="1" x14ac:dyDescent="0.2">
      <c r="A63" s="2"/>
      <c r="B63" s="124" t="s">
        <v>370</v>
      </c>
      <c r="C63" s="6">
        <v>3</v>
      </c>
      <c r="D63" s="6">
        <v>10</v>
      </c>
      <c r="E63" s="7">
        <v>140000000</v>
      </c>
      <c r="F63" s="5">
        <v>0</v>
      </c>
      <c r="G63" s="8">
        <f>G64</f>
        <v>471503.7</v>
      </c>
      <c r="H63" s="8">
        <f t="shared" ref="H63:I63" si="14">H64</f>
        <v>487337.44</v>
      </c>
      <c r="I63" s="8">
        <f t="shared" si="14"/>
        <v>489094.13</v>
      </c>
      <c r="M63" s="14"/>
      <c r="N63" s="14"/>
      <c r="O63" s="14"/>
    </row>
    <row r="64" spans="1:15" ht="27" customHeight="1" x14ac:dyDescent="0.2">
      <c r="A64" s="2"/>
      <c r="B64" s="4" t="s">
        <v>380</v>
      </c>
      <c r="C64" s="6">
        <v>3</v>
      </c>
      <c r="D64" s="6">
        <v>10</v>
      </c>
      <c r="E64" s="7">
        <v>140500000</v>
      </c>
      <c r="F64" s="5">
        <v>0</v>
      </c>
      <c r="G64" s="8">
        <f>G65+G67+G69+G71+G74</f>
        <v>471503.7</v>
      </c>
      <c r="H64" s="8">
        <f>H65+H67+H69+H71+H74</f>
        <v>487337.44</v>
      </c>
      <c r="I64" s="8">
        <f>I65+I67+I69+I71+I74</f>
        <v>489094.13</v>
      </c>
      <c r="M64" s="14"/>
      <c r="N64" s="14"/>
      <c r="O64" s="14"/>
    </row>
    <row r="65" spans="1:15" ht="20.25" customHeight="1" x14ac:dyDescent="0.2">
      <c r="A65" s="2"/>
      <c r="B65" s="4" t="s">
        <v>41</v>
      </c>
      <c r="C65" s="6">
        <v>3</v>
      </c>
      <c r="D65" s="6">
        <v>10</v>
      </c>
      <c r="E65" s="7">
        <v>140500001</v>
      </c>
      <c r="F65" s="5">
        <v>0</v>
      </c>
      <c r="G65" s="8">
        <f>G66</f>
        <v>456503.7</v>
      </c>
      <c r="H65" s="8">
        <f t="shared" ref="H65:I65" si="15">H66</f>
        <v>487337.44</v>
      </c>
      <c r="I65" s="8">
        <f t="shared" si="15"/>
        <v>489094.13</v>
      </c>
      <c r="M65" s="14"/>
      <c r="N65" s="14"/>
      <c r="O65" s="14"/>
    </row>
    <row r="66" spans="1:15" ht="27" customHeight="1" x14ac:dyDescent="0.2">
      <c r="A66" s="2"/>
      <c r="B66" s="4" t="s">
        <v>3</v>
      </c>
      <c r="C66" s="6">
        <v>3</v>
      </c>
      <c r="D66" s="6">
        <v>10</v>
      </c>
      <c r="E66" s="7">
        <v>140500001</v>
      </c>
      <c r="F66" s="5">
        <v>240</v>
      </c>
      <c r="G66" s="8">
        <f>Ведомственная!H68</f>
        <v>456503.7</v>
      </c>
      <c r="H66" s="8">
        <f>Ведомственная!I68</f>
        <v>487337.44</v>
      </c>
      <c r="I66" s="8">
        <f>Ведомственная!J68</f>
        <v>489094.13</v>
      </c>
      <c r="M66" s="14"/>
      <c r="N66" s="14"/>
      <c r="O66" s="14"/>
    </row>
    <row r="67" spans="1:15" ht="28.5" hidden="1" customHeight="1" x14ac:dyDescent="0.2">
      <c r="A67" s="2"/>
      <c r="B67" s="4" t="s">
        <v>42</v>
      </c>
      <c r="C67" s="6">
        <v>3</v>
      </c>
      <c r="D67" s="6">
        <v>10</v>
      </c>
      <c r="E67" s="7">
        <v>140500002</v>
      </c>
      <c r="F67" s="5">
        <v>0</v>
      </c>
      <c r="G67" s="8">
        <f>G68</f>
        <v>0</v>
      </c>
      <c r="H67" s="8">
        <f t="shared" ref="H67:I67" si="16">H68</f>
        <v>0</v>
      </c>
      <c r="I67" s="8">
        <f t="shared" si="16"/>
        <v>0</v>
      </c>
      <c r="M67" s="14"/>
      <c r="N67" s="14"/>
      <c r="O67" s="14"/>
    </row>
    <row r="68" spans="1:15" ht="40.5" hidden="1" customHeight="1" x14ac:dyDescent="0.2">
      <c r="A68" s="2"/>
      <c r="B68" s="4" t="s">
        <v>3</v>
      </c>
      <c r="C68" s="6">
        <v>3</v>
      </c>
      <c r="D68" s="6">
        <v>10</v>
      </c>
      <c r="E68" s="7">
        <v>140500002</v>
      </c>
      <c r="F68" s="5">
        <v>240</v>
      </c>
      <c r="G68" s="8">
        <f>Ведомственная!H70</f>
        <v>0</v>
      </c>
      <c r="H68" s="8">
        <f>Ведомственная!I70</f>
        <v>0</v>
      </c>
      <c r="I68" s="8">
        <f>Ведомственная!J70</f>
        <v>0</v>
      </c>
      <c r="M68" s="14"/>
      <c r="N68" s="14"/>
      <c r="O68" s="14"/>
    </row>
    <row r="69" spans="1:15" ht="39" hidden="1" customHeight="1" x14ac:dyDescent="0.2">
      <c r="A69" s="2"/>
      <c r="B69" s="4" t="s">
        <v>43</v>
      </c>
      <c r="C69" s="6">
        <v>3</v>
      </c>
      <c r="D69" s="6">
        <v>10</v>
      </c>
      <c r="E69" s="7">
        <v>140500003</v>
      </c>
      <c r="F69" s="5">
        <v>0</v>
      </c>
      <c r="G69" s="8">
        <f>G70</f>
        <v>0</v>
      </c>
      <c r="H69" s="8">
        <f t="shared" ref="H69:I69" si="17">H70</f>
        <v>0</v>
      </c>
      <c r="I69" s="8">
        <f t="shared" si="17"/>
        <v>0</v>
      </c>
      <c r="M69" s="14"/>
      <c r="N69" s="14"/>
      <c r="O69" s="14"/>
    </row>
    <row r="70" spans="1:15" ht="35.25" hidden="1" customHeight="1" x14ac:dyDescent="0.2">
      <c r="A70" s="2"/>
      <c r="B70" s="4" t="s">
        <v>3</v>
      </c>
      <c r="C70" s="6">
        <v>3</v>
      </c>
      <c r="D70" s="6">
        <v>10</v>
      </c>
      <c r="E70" s="7">
        <v>140500003</v>
      </c>
      <c r="F70" s="5">
        <v>240</v>
      </c>
      <c r="G70" s="8">
        <f>Ведомственная!H72</f>
        <v>0</v>
      </c>
      <c r="H70" s="8">
        <f>Ведомственная!I72</f>
        <v>0</v>
      </c>
      <c r="I70" s="8">
        <f>Ведомственная!J72</f>
        <v>0</v>
      </c>
      <c r="M70" s="14"/>
      <c r="N70" s="14"/>
      <c r="O70" s="14"/>
    </row>
    <row r="71" spans="1:15" ht="29.25" customHeight="1" x14ac:dyDescent="0.2">
      <c r="A71" s="2"/>
      <c r="B71" s="4" t="s">
        <v>55</v>
      </c>
      <c r="C71" s="6">
        <v>3</v>
      </c>
      <c r="D71" s="6">
        <v>10</v>
      </c>
      <c r="E71" s="7">
        <v>140500004</v>
      </c>
      <c r="F71" s="5">
        <v>0</v>
      </c>
      <c r="G71" s="8">
        <f>G72</f>
        <v>15000</v>
      </c>
      <c r="H71" s="8">
        <f t="shared" ref="H71:I71" si="18">H72</f>
        <v>0</v>
      </c>
      <c r="I71" s="8">
        <f t="shared" si="18"/>
        <v>0</v>
      </c>
      <c r="M71" s="14"/>
      <c r="N71" s="14"/>
      <c r="O71" s="14"/>
    </row>
    <row r="72" spans="1:15" ht="29.25" customHeight="1" x14ac:dyDescent="0.2">
      <c r="A72" s="2"/>
      <c r="B72" s="4" t="s">
        <v>3</v>
      </c>
      <c r="C72" s="6">
        <v>3</v>
      </c>
      <c r="D72" s="6">
        <v>10</v>
      </c>
      <c r="E72" s="7">
        <v>140500004</v>
      </c>
      <c r="F72" s="5">
        <v>240</v>
      </c>
      <c r="G72" s="8">
        <f>Ведомственная!H74</f>
        <v>15000</v>
      </c>
      <c r="H72" s="8">
        <f>Ведомственная!I74</f>
        <v>0</v>
      </c>
      <c r="I72" s="8">
        <f>Ведомственная!J74</f>
        <v>0</v>
      </c>
      <c r="M72" s="14"/>
      <c r="N72" s="14"/>
      <c r="O72" s="14"/>
    </row>
    <row r="73" spans="1:15" ht="29.25" hidden="1" customHeight="1" x14ac:dyDescent="0.2">
      <c r="A73" s="2"/>
      <c r="B73" s="118"/>
      <c r="C73" s="120">
        <v>3</v>
      </c>
      <c r="D73" s="120">
        <v>14</v>
      </c>
      <c r="E73" s="121"/>
      <c r="F73" s="119"/>
      <c r="G73" s="100">
        <f>G74</f>
        <v>0</v>
      </c>
      <c r="H73" s="100">
        <f t="shared" ref="H73:I74" si="19">H74</f>
        <v>0</v>
      </c>
      <c r="I73" s="100">
        <f t="shared" si="19"/>
        <v>0</v>
      </c>
      <c r="M73" s="14"/>
      <c r="N73" s="14"/>
      <c r="O73" s="14"/>
    </row>
    <row r="74" spans="1:15" ht="29.25" hidden="1" customHeight="1" x14ac:dyDescent="0.2">
      <c r="A74" s="2"/>
      <c r="B74" s="4" t="s">
        <v>44</v>
      </c>
      <c r="C74" s="6">
        <v>3</v>
      </c>
      <c r="D74" s="6">
        <v>14</v>
      </c>
      <c r="E74" s="7">
        <v>140500006</v>
      </c>
      <c r="F74" s="5">
        <v>0</v>
      </c>
      <c r="G74" s="8">
        <f>G75</f>
        <v>0</v>
      </c>
      <c r="H74" s="8">
        <f t="shared" si="19"/>
        <v>0</v>
      </c>
      <c r="I74" s="8">
        <f t="shared" si="19"/>
        <v>0</v>
      </c>
      <c r="M74" s="14"/>
      <c r="N74" s="14"/>
      <c r="O74" s="14"/>
    </row>
    <row r="75" spans="1:15" ht="27" hidden="1" customHeight="1" x14ac:dyDescent="0.2">
      <c r="A75" s="2"/>
      <c r="B75" s="4" t="s">
        <v>3</v>
      </c>
      <c r="C75" s="6">
        <v>3</v>
      </c>
      <c r="D75" s="6">
        <v>14</v>
      </c>
      <c r="E75" s="7">
        <v>140500006</v>
      </c>
      <c r="F75" s="5">
        <v>240</v>
      </c>
      <c r="G75" s="8">
        <f>Ведомственная!H77</f>
        <v>0</v>
      </c>
      <c r="H75" s="8">
        <f>Ведомственная!I77</f>
        <v>0</v>
      </c>
      <c r="I75" s="8">
        <f>Ведомственная!J77</f>
        <v>0</v>
      </c>
      <c r="M75" s="14"/>
      <c r="N75" s="14"/>
      <c r="O75" s="14"/>
    </row>
    <row r="76" spans="1:15" ht="27" customHeight="1" x14ac:dyDescent="0.2">
      <c r="A76" s="2"/>
      <c r="B76" s="118" t="s">
        <v>16</v>
      </c>
      <c r="C76" s="120">
        <v>4</v>
      </c>
      <c r="D76" s="120">
        <v>0</v>
      </c>
      <c r="E76" s="121">
        <v>0</v>
      </c>
      <c r="F76" s="119">
        <v>0</v>
      </c>
      <c r="G76" s="100">
        <f>G77+G87</f>
        <v>641191.36</v>
      </c>
      <c r="H76" s="100">
        <f>H77+H87</f>
        <v>654737.67000000004</v>
      </c>
      <c r="I76" s="100">
        <f>I77+I87</f>
        <v>679448.47000000009</v>
      </c>
      <c r="M76" s="14"/>
      <c r="N76" s="14"/>
      <c r="O76" s="14"/>
    </row>
    <row r="77" spans="1:15" ht="27" customHeight="1" x14ac:dyDescent="0.2">
      <c r="A77" s="2"/>
      <c r="B77" s="118" t="s">
        <v>15</v>
      </c>
      <c r="C77" s="120">
        <v>4</v>
      </c>
      <c r="D77" s="120">
        <v>9</v>
      </c>
      <c r="E77" s="121">
        <v>0</v>
      </c>
      <c r="F77" s="119">
        <v>0</v>
      </c>
      <c r="G77" s="100">
        <f>G78</f>
        <v>636291.46</v>
      </c>
      <c r="H77" s="100">
        <f t="shared" ref="H77:I77" si="20">H78</f>
        <v>649837.77</v>
      </c>
      <c r="I77" s="100">
        <f t="shared" si="20"/>
        <v>674548.57000000007</v>
      </c>
      <c r="M77" s="14"/>
      <c r="N77" s="14"/>
      <c r="O77" s="14"/>
    </row>
    <row r="78" spans="1:15" ht="38.25" customHeight="1" x14ac:dyDescent="0.2">
      <c r="A78" s="2"/>
      <c r="B78" s="4" t="s">
        <v>394</v>
      </c>
      <c r="C78" s="6">
        <v>4</v>
      </c>
      <c r="D78" s="6">
        <v>9</v>
      </c>
      <c r="E78" s="7">
        <v>100000000</v>
      </c>
      <c r="F78" s="5">
        <v>0</v>
      </c>
      <c r="G78" s="8">
        <f>G79</f>
        <v>636291.46</v>
      </c>
      <c r="H78" s="8">
        <f t="shared" ref="H78:I78" si="21">H79</f>
        <v>649837.77</v>
      </c>
      <c r="I78" s="8">
        <f t="shared" si="21"/>
        <v>674548.57000000007</v>
      </c>
      <c r="M78" s="14"/>
      <c r="N78" s="14"/>
      <c r="O78" s="14"/>
    </row>
    <row r="79" spans="1:15" ht="18" customHeight="1" x14ac:dyDescent="0.2">
      <c r="A79" s="2"/>
      <c r="B79" s="124" t="s">
        <v>370</v>
      </c>
      <c r="C79" s="6">
        <v>4</v>
      </c>
      <c r="D79" s="6">
        <v>9</v>
      </c>
      <c r="E79" s="7">
        <v>140000000</v>
      </c>
      <c r="F79" s="5">
        <v>0</v>
      </c>
      <c r="G79" s="8">
        <f>G80</f>
        <v>636291.46</v>
      </c>
      <c r="H79" s="8">
        <f t="shared" ref="H79:I79" si="22">H80</f>
        <v>649837.77</v>
      </c>
      <c r="I79" s="8">
        <f t="shared" si="22"/>
        <v>674548.57000000007</v>
      </c>
      <c r="M79" s="14"/>
      <c r="N79" s="14"/>
      <c r="O79" s="14"/>
    </row>
    <row r="80" spans="1:15" ht="39.75" customHeight="1" x14ac:dyDescent="0.2">
      <c r="A80" s="2"/>
      <c r="B80" s="115" t="s">
        <v>387</v>
      </c>
      <c r="C80" s="6">
        <v>4</v>
      </c>
      <c r="D80" s="6">
        <v>9</v>
      </c>
      <c r="E80" s="7">
        <v>140200000</v>
      </c>
      <c r="F80" s="5">
        <v>0</v>
      </c>
      <c r="G80" s="8">
        <f>G81+G85+G83</f>
        <v>636291.46</v>
      </c>
      <c r="H80" s="8">
        <f t="shared" ref="H80:I80" si="23">H81+H85+H83</f>
        <v>649837.77</v>
      </c>
      <c r="I80" s="8">
        <f t="shared" si="23"/>
        <v>674548.57000000007</v>
      </c>
      <c r="M80" s="14"/>
      <c r="N80" s="14"/>
      <c r="O80" s="14"/>
    </row>
    <row r="81" spans="1:15" ht="25.5" customHeight="1" x14ac:dyDescent="0.2">
      <c r="A81" s="2"/>
      <c r="B81" s="4" t="s">
        <v>45</v>
      </c>
      <c r="C81" s="6">
        <v>4</v>
      </c>
      <c r="D81" s="6">
        <v>9</v>
      </c>
      <c r="E81" s="7">
        <v>140200001</v>
      </c>
      <c r="F81" s="5">
        <v>0</v>
      </c>
      <c r="G81" s="8">
        <f>G82</f>
        <v>636291.46</v>
      </c>
      <c r="H81" s="8">
        <f>H82</f>
        <v>649837.77</v>
      </c>
      <c r="I81" s="8">
        <f>I82</f>
        <v>674548.57000000007</v>
      </c>
      <c r="M81" s="14"/>
      <c r="N81" s="14"/>
      <c r="O81" s="14"/>
    </row>
    <row r="82" spans="1:15" ht="26.25" customHeight="1" x14ac:dyDescent="0.2">
      <c r="A82" s="2"/>
      <c r="B82" s="4" t="s">
        <v>3</v>
      </c>
      <c r="C82" s="6">
        <v>4</v>
      </c>
      <c r="D82" s="6">
        <v>9</v>
      </c>
      <c r="E82" s="7">
        <v>140200001</v>
      </c>
      <c r="F82" s="5">
        <v>240</v>
      </c>
      <c r="G82" s="8">
        <f>Ведомственная!H84</f>
        <v>636291.46</v>
      </c>
      <c r="H82" s="8">
        <f>Ведомственная!I84</f>
        <v>649837.77</v>
      </c>
      <c r="I82" s="8">
        <f>Ведомственная!J84</f>
        <v>674548.57000000007</v>
      </c>
      <c r="J82" s="14"/>
      <c r="M82" s="14"/>
      <c r="N82" s="14"/>
      <c r="O82" s="14"/>
    </row>
    <row r="83" spans="1:15" ht="38.25" hidden="1" customHeight="1" x14ac:dyDescent="0.2">
      <c r="A83" s="2"/>
      <c r="B83" s="4" t="s">
        <v>46</v>
      </c>
      <c r="C83" s="6">
        <v>4</v>
      </c>
      <c r="D83" s="6">
        <v>9</v>
      </c>
      <c r="E83" s="7">
        <v>140200002</v>
      </c>
      <c r="F83" s="5">
        <v>0</v>
      </c>
      <c r="G83" s="8">
        <f>G84</f>
        <v>0</v>
      </c>
      <c r="H83" s="8">
        <f t="shared" ref="H83:I83" si="24">H84</f>
        <v>0</v>
      </c>
      <c r="I83" s="8">
        <f t="shared" si="24"/>
        <v>0</v>
      </c>
      <c r="M83" s="14"/>
      <c r="N83" s="14"/>
      <c r="O83" s="14"/>
    </row>
    <row r="84" spans="1:15" ht="25.5" hidden="1" customHeight="1" x14ac:dyDescent="0.2">
      <c r="A84" s="2"/>
      <c r="B84" s="4" t="s">
        <v>3</v>
      </c>
      <c r="C84" s="6">
        <v>4</v>
      </c>
      <c r="D84" s="6">
        <v>9</v>
      </c>
      <c r="E84" s="7">
        <v>140200002</v>
      </c>
      <c r="F84" s="5">
        <v>240</v>
      </c>
      <c r="G84" s="8">
        <f>Ведомственная!H86</f>
        <v>0</v>
      </c>
      <c r="H84" s="8">
        <f>Ведомственная!I86</f>
        <v>0</v>
      </c>
      <c r="I84" s="8">
        <f>Ведомственная!J86</f>
        <v>0</v>
      </c>
      <c r="M84" s="14"/>
      <c r="N84" s="14"/>
      <c r="O84" s="14"/>
    </row>
    <row r="85" spans="1:15" ht="27.75" hidden="1" customHeight="1" x14ac:dyDescent="0.2">
      <c r="A85" s="2"/>
      <c r="B85" s="4" t="s">
        <v>340</v>
      </c>
      <c r="C85" s="6">
        <v>4</v>
      </c>
      <c r="D85" s="6">
        <v>9</v>
      </c>
      <c r="E85" s="7" t="s">
        <v>379</v>
      </c>
      <c r="F85" s="5">
        <v>0</v>
      </c>
      <c r="G85" s="8">
        <f>G86</f>
        <v>0</v>
      </c>
      <c r="H85" s="8">
        <f t="shared" ref="H85:I85" si="25">H86</f>
        <v>0</v>
      </c>
      <c r="I85" s="8">
        <f t="shared" si="25"/>
        <v>0</v>
      </c>
      <c r="M85" s="14"/>
      <c r="N85" s="14"/>
      <c r="O85" s="14"/>
    </row>
    <row r="86" spans="1:15" ht="24.75" hidden="1" customHeight="1" x14ac:dyDescent="0.2">
      <c r="A86" s="2"/>
      <c r="B86" s="4" t="s">
        <v>3</v>
      </c>
      <c r="C86" s="6">
        <v>4</v>
      </c>
      <c r="D86" s="6">
        <v>9</v>
      </c>
      <c r="E86" s="7" t="s">
        <v>379</v>
      </c>
      <c r="F86" s="5">
        <v>240</v>
      </c>
      <c r="G86" s="8">
        <f>Ведомственная!H88</f>
        <v>0</v>
      </c>
      <c r="H86" s="8">
        <f>[4]Ведомственная!I70</f>
        <v>0</v>
      </c>
      <c r="I86" s="8">
        <f>[4]Ведомственная!J70</f>
        <v>0</v>
      </c>
      <c r="M86" s="14"/>
      <c r="N86" s="14"/>
      <c r="O86" s="14"/>
    </row>
    <row r="87" spans="1:15" ht="24.75" customHeight="1" x14ac:dyDescent="0.2">
      <c r="A87" s="2"/>
      <c r="B87" s="118" t="s">
        <v>14</v>
      </c>
      <c r="C87" s="120">
        <v>4</v>
      </c>
      <c r="D87" s="120">
        <v>12</v>
      </c>
      <c r="E87" s="121">
        <v>0</v>
      </c>
      <c r="F87" s="119">
        <v>0</v>
      </c>
      <c r="G87" s="100">
        <f>G88</f>
        <v>4899.8999999999996</v>
      </c>
      <c r="H87" s="100">
        <f t="shared" ref="H87:I89" si="26">H88</f>
        <v>4899.8999999999996</v>
      </c>
      <c r="I87" s="100">
        <f t="shared" si="26"/>
        <v>4899.8999999999996</v>
      </c>
      <c r="M87" s="14"/>
      <c r="N87" s="14"/>
      <c r="O87" s="14"/>
    </row>
    <row r="88" spans="1:15" ht="37.5" customHeight="1" x14ac:dyDescent="0.2">
      <c r="A88" s="2"/>
      <c r="B88" s="4" t="s">
        <v>394</v>
      </c>
      <c r="C88" s="6">
        <v>4</v>
      </c>
      <c r="D88" s="6">
        <v>12</v>
      </c>
      <c r="E88" s="7">
        <v>100000000</v>
      </c>
      <c r="F88" s="5">
        <v>0</v>
      </c>
      <c r="G88" s="8">
        <f>G89</f>
        <v>4899.8999999999996</v>
      </c>
      <c r="H88" s="8">
        <f t="shared" si="26"/>
        <v>4899.8999999999996</v>
      </c>
      <c r="I88" s="8">
        <f t="shared" si="26"/>
        <v>4899.8999999999996</v>
      </c>
      <c r="M88" s="14"/>
      <c r="N88" s="14"/>
      <c r="O88" s="14"/>
    </row>
    <row r="89" spans="1:15" ht="15" customHeight="1" x14ac:dyDescent="0.2">
      <c r="A89" s="2"/>
      <c r="B89" s="124" t="s">
        <v>370</v>
      </c>
      <c r="C89" s="6">
        <v>4</v>
      </c>
      <c r="D89" s="6">
        <v>12</v>
      </c>
      <c r="E89" s="7">
        <v>140000000</v>
      </c>
      <c r="F89" s="5">
        <v>0</v>
      </c>
      <c r="G89" s="8">
        <f>G90</f>
        <v>4899.8999999999996</v>
      </c>
      <c r="H89" s="8">
        <f t="shared" si="26"/>
        <v>4899.8999999999996</v>
      </c>
      <c r="I89" s="8">
        <f t="shared" si="26"/>
        <v>4899.8999999999996</v>
      </c>
      <c r="M89" s="14"/>
      <c r="N89" s="14"/>
      <c r="O89" s="14"/>
    </row>
    <row r="90" spans="1:15" ht="27" customHeight="1" x14ac:dyDescent="0.2">
      <c r="A90" s="2"/>
      <c r="B90" s="4" t="s">
        <v>366</v>
      </c>
      <c r="C90" s="6">
        <v>4</v>
      </c>
      <c r="D90" s="6">
        <v>12</v>
      </c>
      <c r="E90" s="7">
        <v>140700000</v>
      </c>
      <c r="F90" s="5">
        <v>0</v>
      </c>
      <c r="G90" s="8">
        <f>G91+G93</f>
        <v>4899.8999999999996</v>
      </c>
      <c r="H90" s="8">
        <f t="shared" ref="H90:I90" si="27">H91+H93</f>
        <v>4899.8999999999996</v>
      </c>
      <c r="I90" s="8">
        <f t="shared" si="27"/>
        <v>4899.8999999999996</v>
      </c>
      <c r="M90" s="14"/>
      <c r="N90" s="14"/>
      <c r="O90" s="14"/>
    </row>
    <row r="91" spans="1:15" ht="29.25" customHeight="1" x14ac:dyDescent="0.2">
      <c r="A91" s="2"/>
      <c r="B91" s="4" t="s">
        <v>47</v>
      </c>
      <c r="C91" s="6">
        <v>4</v>
      </c>
      <c r="D91" s="6">
        <v>12</v>
      </c>
      <c r="E91" s="7">
        <v>140700003</v>
      </c>
      <c r="F91" s="5">
        <v>0</v>
      </c>
      <c r="G91" s="8">
        <f>G92</f>
        <v>4899.8999999999996</v>
      </c>
      <c r="H91" s="8">
        <f t="shared" ref="H91:I91" si="28">H92</f>
        <v>4899.8999999999996</v>
      </c>
      <c r="I91" s="8">
        <f t="shared" si="28"/>
        <v>4899.8999999999996</v>
      </c>
      <c r="M91" s="14"/>
      <c r="N91" s="14"/>
      <c r="O91" s="14"/>
    </row>
    <row r="92" spans="1:15" ht="12.75" customHeight="1" x14ac:dyDescent="0.2">
      <c r="A92" s="2"/>
      <c r="B92" s="4" t="s">
        <v>10</v>
      </c>
      <c r="C92" s="6">
        <v>4</v>
      </c>
      <c r="D92" s="6">
        <v>12</v>
      </c>
      <c r="E92" s="7">
        <v>140700003</v>
      </c>
      <c r="F92" s="5">
        <v>540</v>
      </c>
      <c r="G92" s="8">
        <f>Ведомственная!H94</f>
        <v>4899.8999999999996</v>
      </c>
      <c r="H92" s="8">
        <f>Ведомственная!I94</f>
        <v>4899.8999999999996</v>
      </c>
      <c r="I92" s="8">
        <f>Ведомственная!J94</f>
        <v>4899.8999999999996</v>
      </c>
      <c r="M92" s="14"/>
      <c r="N92" s="14"/>
      <c r="O92" s="14"/>
    </row>
    <row r="93" spans="1:15" ht="23.25" hidden="1" customHeight="1" x14ac:dyDescent="0.2">
      <c r="A93" s="2"/>
      <c r="B93" s="4" t="s">
        <v>395</v>
      </c>
      <c r="C93" s="6">
        <v>4</v>
      </c>
      <c r="D93" s="6">
        <v>12</v>
      </c>
      <c r="E93" s="7" t="s">
        <v>396</v>
      </c>
      <c r="F93" s="5">
        <v>0</v>
      </c>
      <c r="G93" s="5">
        <f>G94</f>
        <v>0</v>
      </c>
      <c r="H93" s="5">
        <f t="shared" ref="H93:I93" si="29">H94</f>
        <v>0</v>
      </c>
      <c r="I93" s="5">
        <f t="shared" si="29"/>
        <v>0</v>
      </c>
      <c r="M93" s="14"/>
      <c r="N93" s="14"/>
      <c r="O93" s="14"/>
    </row>
    <row r="94" spans="1:15" ht="30" hidden="1" customHeight="1" x14ac:dyDescent="0.2">
      <c r="A94" s="2"/>
      <c r="B94" s="4" t="s">
        <v>3</v>
      </c>
      <c r="C94" s="6">
        <v>4</v>
      </c>
      <c r="D94" s="6">
        <v>12</v>
      </c>
      <c r="E94" s="7" t="s">
        <v>396</v>
      </c>
      <c r="F94" s="5">
        <v>240</v>
      </c>
      <c r="G94" s="8">
        <f>Ведомственная!H96</f>
        <v>0</v>
      </c>
      <c r="H94" s="8">
        <f>Ведомственная!I96</f>
        <v>0</v>
      </c>
      <c r="I94" s="8">
        <f>Ведомственная!J96</f>
        <v>0</v>
      </c>
      <c r="M94" s="14"/>
      <c r="N94" s="14"/>
      <c r="O94" s="14"/>
    </row>
    <row r="95" spans="1:15" ht="19.5" customHeight="1" x14ac:dyDescent="0.2">
      <c r="A95" s="2"/>
      <c r="B95" s="118" t="s">
        <v>13</v>
      </c>
      <c r="C95" s="120">
        <v>5</v>
      </c>
      <c r="D95" s="120">
        <v>0</v>
      </c>
      <c r="E95" s="121">
        <v>0</v>
      </c>
      <c r="F95" s="119">
        <v>0</v>
      </c>
      <c r="G95" s="100">
        <f>G96+G110+G124</f>
        <v>77700</v>
      </c>
      <c r="H95" s="100">
        <f t="shared" ref="H95:I95" si="30">H96+H110+H124</f>
        <v>2700</v>
      </c>
      <c r="I95" s="100">
        <f t="shared" si="30"/>
        <v>2700</v>
      </c>
      <c r="M95" s="14"/>
      <c r="N95" s="14"/>
      <c r="O95" s="14"/>
    </row>
    <row r="96" spans="1:15" ht="21.75" hidden="1" customHeight="1" x14ac:dyDescent="0.2">
      <c r="A96" s="2"/>
      <c r="B96" s="118" t="s">
        <v>12</v>
      </c>
      <c r="C96" s="120">
        <v>5</v>
      </c>
      <c r="D96" s="120">
        <v>2</v>
      </c>
      <c r="E96" s="121">
        <v>0</v>
      </c>
      <c r="F96" s="119">
        <v>0</v>
      </c>
      <c r="G96" s="100">
        <f>G97</f>
        <v>0</v>
      </c>
      <c r="H96" s="100">
        <f t="shared" ref="H96:I98" si="31">H97</f>
        <v>0</v>
      </c>
      <c r="I96" s="100">
        <f t="shared" si="31"/>
        <v>0</v>
      </c>
      <c r="M96" s="14"/>
      <c r="N96" s="14"/>
      <c r="O96" s="14"/>
    </row>
    <row r="97" spans="1:15" ht="39.75" hidden="1" customHeight="1" x14ac:dyDescent="0.2">
      <c r="A97" s="2"/>
      <c r="B97" s="4" t="s">
        <v>394</v>
      </c>
      <c r="C97" s="6">
        <v>5</v>
      </c>
      <c r="D97" s="6">
        <v>2</v>
      </c>
      <c r="E97" s="7">
        <v>100000000</v>
      </c>
      <c r="F97" s="5">
        <v>0</v>
      </c>
      <c r="G97" s="8">
        <f>G98</f>
        <v>0</v>
      </c>
      <c r="H97" s="8">
        <f t="shared" si="31"/>
        <v>0</v>
      </c>
      <c r="I97" s="8">
        <f t="shared" si="31"/>
        <v>0</v>
      </c>
      <c r="M97" s="14"/>
      <c r="N97" s="14"/>
      <c r="O97" s="14"/>
    </row>
    <row r="98" spans="1:15" ht="15" hidden="1" customHeight="1" x14ac:dyDescent="0.2">
      <c r="A98" s="2"/>
      <c r="B98" s="124" t="s">
        <v>370</v>
      </c>
      <c r="C98" s="6">
        <v>5</v>
      </c>
      <c r="D98" s="6">
        <v>2</v>
      </c>
      <c r="E98" s="7">
        <v>140000000</v>
      </c>
      <c r="F98" s="5">
        <v>0</v>
      </c>
      <c r="G98" s="116">
        <f>G99</f>
        <v>0</v>
      </c>
      <c r="H98" s="116">
        <f t="shared" si="31"/>
        <v>0</v>
      </c>
      <c r="I98" s="116">
        <f t="shared" si="31"/>
        <v>0</v>
      </c>
      <c r="M98" s="14"/>
      <c r="N98" s="14"/>
      <c r="O98" s="14"/>
    </row>
    <row r="99" spans="1:15" ht="26.25" hidden="1" customHeight="1" x14ac:dyDescent="0.2">
      <c r="A99" s="2"/>
      <c r="B99" s="4" t="s">
        <v>373</v>
      </c>
      <c r="C99" s="6">
        <v>5</v>
      </c>
      <c r="D99" s="6">
        <v>2</v>
      </c>
      <c r="E99" s="7">
        <v>140600000</v>
      </c>
      <c r="F99" s="5">
        <v>0</v>
      </c>
      <c r="G99" s="117">
        <f>G100+G102+G104+G106+G108</f>
        <v>0</v>
      </c>
      <c r="H99" s="117">
        <f t="shared" ref="H99:I99" si="32">H100+H102+H104+H106+H108</f>
        <v>0</v>
      </c>
      <c r="I99" s="117">
        <f t="shared" si="32"/>
        <v>0</v>
      </c>
      <c r="M99" s="14"/>
      <c r="N99" s="14"/>
      <c r="O99" s="14"/>
    </row>
    <row r="100" spans="1:15" ht="27.75" hidden="1" customHeight="1" x14ac:dyDescent="0.2">
      <c r="A100" s="2"/>
      <c r="B100" s="4" t="s">
        <v>48</v>
      </c>
      <c r="C100" s="6">
        <v>5</v>
      </c>
      <c r="D100" s="6">
        <v>2</v>
      </c>
      <c r="E100" s="7">
        <v>140600001</v>
      </c>
      <c r="F100" s="5">
        <v>0</v>
      </c>
      <c r="G100" s="8">
        <f>G101</f>
        <v>0</v>
      </c>
      <c r="H100" s="8">
        <f>H101</f>
        <v>0</v>
      </c>
      <c r="I100" s="8">
        <f>I101</f>
        <v>0</v>
      </c>
      <c r="M100" s="14"/>
      <c r="N100" s="14"/>
      <c r="O100" s="14"/>
    </row>
    <row r="101" spans="1:15" ht="27.75" hidden="1" customHeight="1" x14ac:dyDescent="0.2">
      <c r="A101" s="2"/>
      <c r="B101" s="4" t="s">
        <v>3</v>
      </c>
      <c r="C101" s="6">
        <v>5</v>
      </c>
      <c r="D101" s="6">
        <v>2</v>
      </c>
      <c r="E101" s="7">
        <v>140600001</v>
      </c>
      <c r="F101" s="5" t="s">
        <v>2</v>
      </c>
      <c r="G101" s="8">
        <f>Ведомственная!H103</f>
        <v>0</v>
      </c>
      <c r="H101" s="8">
        <f>Ведомственная!I103</f>
        <v>0</v>
      </c>
      <c r="I101" s="8">
        <f>Ведомственная!J103</f>
        <v>0</v>
      </c>
      <c r="M101" s="14"/>
      <c r="N101" s="14"/>
      <c r="O101" s="14"/>
    </row>
    <row r="102" spans="1:15" ht="14.25" hidden="1" customHeight="1" x14ac:dyDescent="0.2">
      <c r="A102" s="2"/>
      <c r="B102" s="4" t="s">
        <v>49</v>
      </c>
      <c r="C102" s="6">
        <v>5</v>
      </c>
      <c r="D102" s="6">
        <v>2</v>
      </c>
      <c r="E102" s="7">
        <v>140600002</v>
      </c>
      <c r="F102" s="5">
        <v>0</v>
      </c>
      <c r="G102" s="8">
        <f>G103</f>
        <v>0</v>
      </c>
      <c r="H102" s="8">
        <f t="shared" ref="H102:I102" si="33">H103</f>
        <v>0</v>
      </c>
      <c r="I102" s="8">
        <f t="shared" si="33"/>
        <v>0</v>
      </c>
      <c r="M102" s="14"/>
      <c r="N102" s="14"/>
      <c r="O102" s="14"/>
    </row>
    <row r="103" spans="1:15" ht="26.25" hidden="1" customHeight="1" x14ac:dyDescent="0.2">
      <c r="A103" s="2"/>
      <c r="B103" s="4" t="s">
        <v>3</v>
      </c>
      <c r="C103" s="6">
        <v>5</v>
      </c>
      <c r="D103" s="6">
        <v>2</v>
      </c>
      <c r="E103" s="7">
        <v>140600002</v>
      </c>
      <c r="F103" s="5" t="s">
        <v>2</v>
      </c>
      <c r="G103" s="8">
        <f>Ведомственная!H107</f>
        <v>0</v>
      </c>
      <c r="H103" s="8">
        <f>Ведомственная!I107</f>
        <v>0</v>
      </c>
      <c r="I103" s="8">
        <f>Ведомственная!J107</f>
        <v>0</v>
      </c>
      <c r="M103" s="14"/>
      <c r="N103" s="14"/>
      <c r="O103" s="14"/>
    </row>
    <row r="104" spans="1:15" ht="30" hidden="1" customHeight="1" x14ac:dyDescent="0.2">
      <c r="A104" s="2"/>
      <c r="B104" s="4" t="s">
        <v>50</v>
      </c>
      <c r="C104" s="6">
        <v>5</v>
      </c>
      <c r="D104" s="6">
        <v>2</v>
      </c>
      <c r="E104" s="7">
        <v>140600003</v>
      </c>
      <c r="F104" s="5">
        <v>0</v>
      </c>
      <c r="G104" s="8">
        <f>G105</f>
        <v>0</v>
      </c>
      <c r="H104" s="8">
        <f t="shared" ref="H104:I104" si="34">H105</f>
        <v>0</v>
      </c>
      <c r="I104" s="8">
        <f t="shared" si="34"/>
        <v>0</v>
      </c>
      <c r="M104" s="14"/>
      <c r="N104" s="14"/>
      <c r="O104" s="14"/>
    </row>
    <row r="105" spans="1:15" ht="30" hidden="1" customHeight="1" x14ac:dyDescent="0.2">
      <c r="A105" s="2"/>
      <c r="B105" s="4" t="s">
        <v>3</v>
      </c>
      <c r="C105" s="6">
        <v>5</v>
      </c>
      <c r="D105" s="6">
        <v>2</v>
      </c>
      <c r="E105" s="7">
        <v>140600003</v>
      </c>
      <c r="F105" s="5">
        <v>240</v>
      </c>
      <c r="G105" s="8">
        <f>Ведомственная!H109</f>
        <v>0</v>
      </c>
      <c r="H105" s="8">
        <f>Ведомственная!I109</f>
        <v>0</v>
      </c>
      <c r="I105" s="8">
        <f>Ведомственная!J109</f>
        <v>0</v>
      </c>
      <c r="M105" s="14"/>
      <c r="N105" s="14"/>
      <c r="O105" s="14"/>
    </row>
    <row r="106" spans="1:15" ht="18" hidden="1" customHeight="1" x14ac:dyDescent="0.2">
      <c r="A106" s="2"/>
      <c r="B106" s="4" t="s">
        <v>51</v>
      </c>
      <c r="C106" s="6">
        <v>5</v>
      </c>
      <c r="D106" s="6">
        <v>2</v>
      </c>
      <c r="E106" s="7">
        <v>140600004</v>
      </c>
      <c r="F106" s="5">
        <v>0</v>
      </c>
      <c r="G106" s="8">
        <f>G107</f>
        <v>0</v>
      </c>
      <c r="H106" s="8">
        <f t="shared" ref="H106:I106" si="35">H107</f>
        <v>0</v>
      </c>
      <c r="I106" s="8">
        <f t="shared" si="35"/>
        <v>0</v>
      </c>
      <c r="M106" s="14"/>
      <c r="N106" s="14"/>
      <c r="O106" s="14"/>
    </row>
    <row r="107" spans="1:15" ht="25.5" hidden="1" customHeight="1" x14ac:dyDescent="0.2">
      <c r="A107" s="2"/>
      <c r="B107" s="4" t="s">
        <v>3</v>
      </c>
      <c r="C107" s="6">
        <v>5</v>
      </c>
      <c r="D107" s="6">
        <v>2</v>
      </c>
      <c r="E107" s="7">
        <v>140600004</v>
      </c>
      <c r="F107" s="5">
        <v>240</v>
      </c>
      <c r="G107" s="8">
        <f>Ведомственная!H111</f>
        <v>0</v>
      </c>
      <c r="H107" s="8">
        <f>Ведомственная!I111</f>
        <v>0</v>
      </c>
      <c r="I107" s="8">
        <f>Ведомственная!J111</f>
        <v>0</v>
      </c>
      <c r="M107" s="14"/>
      <c r="N107" s="14"/>
      <c r="O107" s="14"/>
    </row>
    <row r="108" spans="1:15" ht="69.75" hidden="1" customHeight="1" x14ac:dyDescent="0.2">
      <c r="A108" s="2"/>
      <c r="B108" s="126" t="s">
        <v>397</v>
      </c>
      <c r="C108" s="6">
        <v>5</v>
      </c>
      <c r="D108" s="6">
        <v>2</v>
      </c>
      <c r="E108" s="7" t="s">
        <v>398</v>
      </c>
      <c r="F108" s="5">
        <v>0</v>
      </c>
      <c r="G108" s="8">
        <f>G109</f>
        <v>0</v>
      </c>
      <c r="H108" s="8">
        <f t="shared" ref="H108:I108" si="36">H109</f>
        <v>0</v>
      </c>
      <c r="I108" s="8">
        <f t="shared" si="36"/>
        <v>0</v>
      </c>
      <c r="M108" s="14"/>
      <c r="N108" s="14"/>
      <c r="O108" s="14"/>
    </row>
    <row r="109" spans="1:15" ht="13.5" hidden="1" customHeight="1" x14ac:dyDescent="0.2">
      <c r="A109" s="2"/>
      <c r="B109" s="96" t="s">
        <v>330</v>
      </c>
      <c r="C109" s="6">
        <v>5</v>
      </c>
      <c r="D109" s="6">
        <v>2</v>
      </c>
      <c r="E109" s="7" t="s">
        <v>398</v>
      </c>
      <c r="F109" s="5">
        <v>410</v>
      </c>
      <c r="G109" s="8">
        <f>Ведомственная!H106</f>
        <v>0</v>
      </c>
      <c r="H109" s="8">
        <f>Ведомственная!I106</f>
        <v>0</v>
      </c>
      <c r="I109" s="8">
        <f>Ведомственная!J106</f>
        <v>0</v>
      </c>
      <c r="M109" s="14"/>
      <c r="N109" s="14"/>
      <c r="O109" s="14"/>
    </row>
    <row r="110" spans="1:15" ht="21.75" customHeight="1" x14ac:dyDescent="0.2">
      <c r="A110" s="2"/>
      <c r="B110" s="118" t="s">
        <v>52</v>
      </c>
      <c r="C110" s="120">
        <v>5</v>
      </c>
      <c r="D110" s="120">
        <v>3</v>
      </c>
      <c r="E110" s="121">
        <v>0</v>
      </c>
      <c r="F110" s="119">
        <v>0</v>
      </c>
      <c r="G110" s="100">
        <f>G111</f>
        <v>77700</v>
      </c>
      <c r="H110" s="100">
        <f t="shared" ref="H110:I112" si="37">H111</f>
        <v>2700</v>
      </c>
      <c r="I110" s="100">
        <f t="shared" si="37"/>
        <v>2700</v>
      </c>
      <c r="M110" s="14"/>
      <c r="N110" s="14"/>
      <c r="O110" s="14"/>
    </row>
    <row r="111" spans="1:15" ht="39" customHeight="1" x14ac:dyDescent="0.2">
      <c r="A111" s="2"/>
      <c r="B111" s="4" t="s">
        <v>394</v>
      </c>
      <c r="C111" s="6">
        <v>5</v>
      </c>
      <c r="D111" s="6">
        <v>3</v>
      </c>
      <c r="E111" s="7">
        <v>100000000</v>
      </c>
      <c r="F111" s="5">
        <v>0</v>
      </c>
      <c r="G111" s="8">
        <f>G112</f>
        <v>77700</v>
      </c>
      <c r="H111" s="8">
        <f t="shared" si="37"/>
        <v>2700</v>
      </c>
      <c r="I111" s="8">
        <f t="shared" si="37"/>
        <v>2700</v>
      </c>
      <c r="M111" s="14"/>
      <c r="N111" s="14"/>
      <c r="O111" s="14"/>
    </row>
    <row r="112" spans="1:15" ht="15" customHeight="1" x14ac:dyDescent="0.2">
      <c r="A112" s="2"/>
      <c r="B112" s="124" t="s">
        <v>370</v>
      </c>
      <c r="C112" s="6">
        <v>5</v>
      </c>
      <c r="D112" s="6">
        <v>3</v>
      </c>
      <c r="E112" s="7">
        <v>140000000</v>
      </c>
      <c r="F112" s="5">
        <v>0</v>
      </c>
      <c r="G112" s="8">
        <f>G113</f>
        <v>77700</v>
      </c>
      <c r="H112" s="8">
        <f t="shared" si="37"/>
        <v>2700</v>
      </c>
      <c r="I112" s="8">
        <f t="shared" si="37"/>
        <v>2700</v>
      </c>
      <c r="M112" s="14"/>
      <c r="N112" s="14"/>
      <c r="O112" s="14"/>
    </row>
    <row r="113" spans="1:15" ht="24" customHeight="1" x14ac:dyDescent="0.2">
      <c r="A113" s="2"/>
      <c r="B113" s="4" t="s">
        <v>374</v>
      </c>
      <c r="C113" s="6">
        <v>5</v>
      </c>
      <c r="D113" s="6">
        <v>3</v>
      </c>
      <c r="E113" s="7">
        <v>140100000</v>
      </c>
      <c r="F113" s="5">
        <v>0</v>
      </c>
      <c r="G113" s="8">
        <f>G114+G116+G118+G120+G122</f>
        <v>77700</v>
      </c>
      <c r="H113" s="8">
        <f t="shared" ref="H113:I113" si="38">H114+H116+H118+H120+H122</f>
        <v>2700</v>
      </c>
      <c r="I113" s="8">
        <f t="shared" si="38"/>
        <v>2700</v>
      </c>
      <c r="M113" s="14"/>
      <c r="N113" s="14"/>
      <c r="O113" s="14"/>
    </row>
    <row r="114" spans="1:15" ht="39.75" hidden="1" customHeight="1" x14ac:dyDescent="0.2">
      <c r="A114" s="2"/>
      <c r="B114" s="4" t="s">
        <v>399</v>
      </c>
      <c r="C114" s="6">
        <v>5</v>
      </c>
      <c r="D114" s="6">
        <v>3</v>
      </c>
      <c r="E114" s="7">
        <v>140100001</v>
      </c>
      <c r="F114" s="5">
        <v>0</v>
      </c>
      <c r="G114" s="8">
        <f>G115</f>
        <v>0</v>
      </c>
      <c r="H114" s="8">
        <f t="shared" ref="H114:I114" si="39">H115</f>
        <v>0</v>
      </c>
      <c r="I114" s="8">
        <f t="shared" si="39"/>
        <v>0</v>
      </c>
      <c r="M114" s="14"/>
      <c r="N114" s="14"/>
      <c r="O114" s="14"/>
    </row>
    <row r="115" spans="1:15" ht="29.25" hidden="1" customHeight="1" x14ac:dyDescent="0.2">
      <c r="A115" s="2"/>
      <c r="B115" s="4" t="s">
        <v>3</v>
      </c>
      <c r="C115" s="6">
        <v>5</v>
      </c>
      <c r="D115" s="6">
        <v>3</v>
      </c>
      <c r="E115" s="7">
        <v>140100001</v>
      </c>
      <c r="F115" s="5">
        <v>240</v>
      </c>
      <c r="G115" s="8">
        <f>[4]Ведомственная!H95</f>
        <v>0</v>
      </c>
      <c r="H115" s="8">
        <f>[4]Ведомственная!I95</f>
        <v>0</v>
      </c>
      <c r="I115" s="8">
        <f>[4]Ведомственная!J95</f>
        <v>0</v>
      </c>
      <c r="M115" s="14"/>
      <c r="N115" s="14"/>
      <c r="O115" s="14"/>
    </row>
    <row r="116" spans="1:15" ht="18" customHeight="1" x14ac:dyDescent="0.2">
      <c r="A116" s="2"/>
      <c r="B116" s="4" t="s">
        <v>390</v>
      </c>
      <c r="C116" s="6">
        <v>5</v>
      </c>
      <c r="D116" s="6">
        <v>3</v>
      </c>
      <c r="E116" s="7">
        <v>140100002</v>
      </c>
      <c r="F116" s="5">
        <v>0</v>
      </c>
      <c r="G116" s="8">
        <f>G117</f>
        <v>2700</v>
      </c>
      <c r="H116" s="8">
        <f t="shared" ref="H116:I116" si="40">H117</f>
        <v>2700</v>
      </c>
      <c r="I116" s="8">
        <f t="shared" si="40"/>
        <v>2700</v>
      </c>
      <c r="M116" s="14"/>
      <c r="N116" s="14"/>
      <c r="O116" s="14"/>
    </row>
    <row r="117" spans="1:15" ht="29.25" customHeight="1" x14ac:dyDescent="0.2">
      <c r="A117" s="2"/>
      <c r="B117" s="4" t="s">
        <v>3</v>
      </c>
      <c r="C117" s="6">
        <v>5</v>
      </c>
      <c r="D117" s="6">
        <v>3</v>
      </c>
      <c r="E117" s="7">
        <v>100100002</v>
      </c>
      <c r="F117" s="5">
        <v>240</v>
      </c>
      <c r="G117" s="8">
        <v>2700</v>
      </c>
      <c r="H117" s="8">
        <v>2700</v>
      </c>
      <c r="I117" s="8">
        <v>2700</v>
      </c>
      <c r="M117" s="14"/>
      <c r="N117" s="14"/>
      <c r="O117" s="14"/>
    </row>
    <row r="118" spans="1:15" ht="13.5" customHeight="1" x14ac:dyDescent="0.2">
      <c r="A118" s="2"/>
      <c r="B118" s="4" t="s">
        <v>381</v>
      </c>
      <c r="C118" s="6">
        <v>5</v>
      </c>
      <c r="D118" s="6">
        <v>3</v>
      </c>
      <c r="E118" s="7">
        <v>140100003</v>
      </c>
      <c r="F118" s="5">
        <v>0</v>
      </c>
      <c r="G118" s="8">
        <f>G119</f>
        <v>25000</v>
      </c>
      <c r="H118" s="8">
        <f t="shared" ref="H118:I118" si="41">H119</f>
        <v>0</v>
      </c>
      <c r="I118" s="8">
        <f t="shared" si="41"/>
        <v>0</v>
      </c>
      <c r="M118" s="14"/>
      <c r="N118" s="14"/>
      <c r="O118" s="14"/>
    </row>
    <row r="119" spans="1:15" ht="27.75" customHeight="1" x14ac:dyDescent="0.2">
      <c r="A119" s="2"/>
      <c r="B119" s="4" t="s">
        <v>3</v>
      </c>
      <c r="C119" s="6">
        <v>5</v>
      </c>
      <c r="D119" s="6">
        <v>3</v>
      </c>
      <c r="E119" s="7">
        <v>140100003</v>
      </c>
      <c r="F119" s="5">
        <v>240</v>
      </c>
      <c r="G119" s="8">
        <f>Ведомственная!H121</f>
        <v>25000</v>
      </c>
      <c r="H119" s="8">
        <f>Ведомственная!I121</f>
        <v>0</v>
      </c>
      <c r="I119" s="8">
        <f>Ведомственная!J121</f>
        <v>0</v>
      </c>
      <c r="M119" s="14"/>
      <c r="N119" s="14"/>
      <c r="O119" s="14"/>
    </row>
    <row r="120" spans="1:15" ht="14.25" customHeight="1" x14ac:dyDescent="0.2">
      <c r="A120" s="2"/>
      <c r="B120" s="4" t="s">
        <v>53</v>
      </c>
      <c r="C120" s="6">
        <v>5</v>
      </c>
      <c r="D120" s="6">
        <v>3</v>
      </c>
      <c r="E120" s="7">
        <v>140100004</v>
      </c>
      <c r="F120" s="5">
        <v>0</v>
      </c>
      <c r="G120" s="8">
        <f>G121</f>
        <v>50000</v>
      </c>
      <c r="H120" s="8">
        <f t="shared" ref="H120:I120" si="42">H121</f>
        <v>0</v>
      </c>
      <c r="I120" s="8">
        <f t="shared" si="42"/>
        <v>0</v>
      </c>
      <c r="M120" s="14"/>
      <c r="N120" s="14"/>
      <c r="O120" s="14"/>
    </row>
    <row r="121" spans="1:15" ht="26.25" customHeight="1" x14ac:dyDescent="0.2">
      <c r="A121" s="2"/>
      <c r="B121" s="4" t="s">
        <v>3</v>
      </c>
      <c r="C121" s="6">
        <v>5</v>
      </c>
      <c r="D121" s="6">
        <v>3</v>
      </c>
      <c r="E121" s="7">
        <v>140100004</v>
      </c>
      <c r="F121" s="5">
        <v>240</v>
      </c>
      <c r="G121" s="8">
        <f>Ведомственная!H123</f>
        <v>50000</v>
      </c>
      <c r="H121" s="8">
        <f>Ведомственная!I123</f>
        <v>0</v>
      </c>
      <c r="I121" s="8">
        <f>Ведомственная!J123</f>
        <v>0</v>
      </c>
      <c r="M121" s="14"/>
      <c r="N121" s="14"/>
      <c r="O121" s="14"/>
    </row>
    <row r="122" spans="1:15" ht="14.25" hidden="1" customHeight="1" x14ac:dyDescent="0.2">
      <c r="A122" s="2"/>
      <c r="B122" s="4" t="s">
        <v>359</v>
      </c>
      <c r="C122" s="6">
        <v>5</v>
      </c>
      <c r="D122" s="6">
        <v>3</v>
      </c>
      <c r="E122" s="7" t="s">
        <v>377</v>
      </c>
      <c r="F122" s="5">
        <v>0</v>
      </c>
      <c r="G122" s="127">
        <f>G123</f>
        <v>0</v>
      </c>
      <c r="H122" s="8">
        <f t="shared" ref="H122:I122" si="43">H123</f>
        <v>0</v>
      </c>
      <c r="I122" s="8">
        <f t="shared" si="43"/>
        <v>0</v>
      </c>
      <c r="M122" s="14"/>
      <c r="N122" s="14"/>
      <c r="O122" s="14"/>
    </row>
    <row r="123" spans="1:15" ht="27.75" hidden="1" customHeight="1" x14ac:dyDescent="0.2">
      <c r="A123" s="2"/>
      <c r="B123" s="4" t="s">
        <v>3</v>
      </c>
      <c r="C123" s="6">
        <v>5</v>
      </c>
      <c r="D123" s="6">
        <v>3</v>
      </c>
      <c r="E123" s="7" t="s">
        <v>377</v>
      </c>
      <c r="F123" s="5">
        <v>240</v>
      </c>
      <c r="G123" s="8">
        <f>Ведомственная!H125</f>
        <v>0</v>
      </c>
      <c r="H123" s="8">
        <f>Ведомственная!I125</f>
        <v>0</v>
      </c>
      <c r="I123" s="8">
        <f>Ведомственная!J125</f>
        <v>0</v>
      </c>
      <c r="M123" s="14"/>
      <c r="N123" s="14"/>
      <c r="O123" s="14"/>
    </row>
    <row r="124" spans="1:15" ht="27.75" hidden="1" customHeight="1" x14ac:dyDescent="0.2">
      <c r="A124" s="2"/>
      <c r="B124" s="130" t="s">
        <v>408</v>
      </c>
      <c r="C124" s="120">
        <v>5</v>
      </c>
      <c r="D124" s="120">
        <v>3</v>
      </c>
      <c r="E124" s="121" t="s">
        <v>406</v>
      </c>
      <c r="F124" s="119">
        <v>0</v>
      </c>
      <c r="G124" s="100">
        <f>G125</f>
        <v>0</v>
      </c>
      <c r="H124" s="100">
        <f t="shared" ref="H124:I125" si="44">H125</f>
        <v>0</v>
      </c>
      <c r="I124" s="100">
        <f t="shared" si="44"/>
        <v>0</v>
      </c>
      <c r="M124" s="14"/>
      <c r="N124" s="14"/>
      <c r="O124" s="14"/>
    </row>
    <row r="125" spans="1:15" ht="36" hidden="1" customHeight="1" x14ac:dyDescent="0.2">
      <c r="A125" s="2"/>
      <c r="B125" s="131" t="s">
        <v>409</v>
      </c>
      <c r="C125" s="6">
        <v>5</v>
      </c>
      <c r="D125" s="6">
        <v>3</v>
      </c>
      <c r="E125" s="7" t="s">
        <v>406</v>
      </c>
      <c r="F125" s="5">
        <v>0</v>
      </c>
      <c r="G125" s="8">
        <f>G126</f>
        <v>0</v>
      </c>
      <c r="H125" s="8">
        <f t="shared" si="44"/>
        <v>0</v>
      </c>
      <c r="I125" s="8">
        <f t="shared" si="44"/>
        <v>0</v>
      </c>
      <c r="M125" s="14"/>
      <c r="N125" s="14"/>
      <c r="O125" s="14"/>
    </row>
    <row r="126" spans="1:15" ht="26.25" hidden="1" customHeight="1" x14ac:dyDescent="0.2">
      <c r="A126" s="2"/>
      <c r="B126" s="4" t="s">
        <v>407</v>
      </c>
      <c r="C126" s="6">
        <v>5</v>
      </c>
      <c r="D126" s="6">
        <v>3</v>
      </c>
      <c r="E126" s="7" t="s">
        <v>372</v>
      </c>
      <c r="F126" s="5">
        <v>0</v>
      </c>
      <c r="G126" s="8">
        <f>G127</f>
        <v>0</v>
      </c>
      <c r="H126" s="8">
        <f t="shared" ref="H126:I127" si="45">H127</f>
        <v>0</v>
      </c>
      <c r="I126" s="8">
        <f t="shared" si="45"/>
        <v>0</v>
      </c>
      <c r="M126" s="14"/>
      <c r="N126" s="14"/>
      <c r="O126" s="14"/>
    </row>
    <row r="127" spans="1:15" ht="18" hidden="1" customHeight="1" x14ac:dyDescent="0.2">
      <c r="A127" s="2"/>
      <c r="B127" s="4"/>
      <c r="C127" s="6">
        <v>5</v>
      </c>
      <c r="D127" s="6">
        <v>3</v>
      </c>
      <c r="E127" s="7"/>
      <c r="F127" s="5">
        <v>0</v>
      </c>
      <c r="G127" s="8">
        <f>G128</f>
        <v>0</v>
      </c>
      <c r="H127" s="8">
        <f t="shared" si="45"/>
        <v>0</v>
      </c>
      <c r="I127" s="8">
        <f t="shared" si="45"/>
        <v>0</v>
      </c>
      <c r="M127" s="14"/>
      <c r="N127" s="14"/>
      <c r="O127" s="14"/>
    </row>
    <row r="128" spans="1:15" ht="27" hidden="1" customHeight="1" x14ac:dyDescent="0.2">
      <c r="A128" s="2"/>
      <c r="B128" s="4" t="s">
        <v>3</v>
      </c>
      <c r="C128" s="6">
        <v>5</v>
      </c>
      <c r="D128" s="6">
        <v>3</v>
      </c>
      <c r="E128" s="7"/>
      <c r="F128" s="5">
        <v>240</v>
      </c>
      <c r="G128" s="8">
        <v>0</v>
      </c>
      <c r="H128" s="8">
        <f>[4]Ведомственная!I106</f>
        <v>0</v>
      </c>
      <c r="I128" s="8">
        <f>[4]Ведомственная!J106</f>
        <v>0</v>
      </c>
      <c r="M128" s="14"/>
      <c r="N128" s="14"/>
      <c r="O128" s="14"/>
    </row>
    <row r="129" spans="1:15" ht="27" customHeight="1" x14ac:dyDescent="0.2">
      <c r="A129" s="2"/>
      <c r="B129" s="118" t="s">
        <v>25</v>
      </c>
      <c r="C129" s="120">
        <v>8</v>
      </c>
      <c r="D129" s="120">
        <v>0</v>
      </c>
      <c r="E129" s="121">
        <v>0</v>
      </c>
      <c r="F129" s="119">
        <v>0</v>
      </c>
      <c r="G129" s="100">
        <f>G130</f>
        <v>973677.6</v>
      </c>
      <c r="H129" s="100">
        <f t="shared" ref="H129:I132" si="46">H130</f>
        <v>881963.90999999992</v>
      </c>
      <c r="I129" s="100">
        <f t="shared" si="46"/>
        <v>832706.02</v>
      </c>
      <c r="M129" s="14"/>
      <c r="N129" s="14"/>
      <c r="O129" s="14"/>
    </row>
    <row r="130" spans="1:15" ht="18.75" customHeight="1" x14ac:dyDescent="0.2">
      <c r="A130" s="2"/>
      <c r="B130" s="118" t="s">
        <v>24</v>
      </c>
      <c r="C130" s="120">
        <v>8</v>
      </c>
      <c r="D130" s="120">
        <v>1</v>
      </c>
      <c r="E130" s="121">
        <v>0</v>
      </c>
      <c r="F130" s="119">
        <v>0</v>
      </c>
      <c r="G130" s="100">
        <f>G131+G141</f>
        <v>973677.6</v>
      </c>
      <c r="H130" s="100">
        <f t="shared" ref="H130:I130" si="47">H131+H141</f>
        <v>881963.90999999992</v>
      </c>
      <c r="I130" s="100">
        <f t="shared" si="47"/>
        <v>832706.02</v>
      </c>
      <c r="M130" s="14"/>
      <c r="N130" s="14"/>
      <c r="O130" s="14"/>
    </row>
    <row r="131" spans="1:15" ht="39" customHeight="1" x14ac:dyDescent="0.2">
      <c r="A131" s="2"/>
      <c r="B131" s="4" t="s">
        <v>394</v>
      </c>
      <c r="C131" s="6">
        <v>8</v>
      </c>
      <c r="D131" s="6">
        <v>1</v>
      </c>
      <c r="E131" s="7">
        <v>100000000</v>
      </c>
      <c r="F131" s="5">
        <v>0</v>
      </c>
      <c r="G131" s="8">
        <f>G132</f>
        <v>973677.6</v>
      </c>
      <c r="H131" s="8">
        <f t="shared" si="46"/>
        <v>881963.90999999992</v>
      </c>
      <c r="I131" s="8">
        <f t="shared" si="46"/>
        <v>832706.02</v>
      </c>
      <c r="M131" s="14"/>
      <c r="N131" s="14"/>
      <c r="O131" s="14"/>
    </row>
    <row r="132" spans="1:15" ht="15.75" customHeight="1" x14ac:dyDescent="0.2">
      <c r="A132" s="2"/>
      <c r="B132" s="124" t="s">
        <v>370</v>
      </c>
      <c r="C132" s="6">
        <v>8</v>
      </c>
      <c r="D132" s="6">
        <v>1</v>
      </c>
      <c r="E132" s="7">
        <v>140000000</v>
      </c>
      <c r="F132" s="5">
        <v>0</v>
      </c>
      <c r="G132" s="8">
        <f>G133</f>
        <v>973677.6</v>
      </c>
      <c r="H132" s="8">
        <f t="shared" si="46"/>
        <v>881963.90999999992</v>
      </c>
      <c r="I132" s="8">
        <f t="shared" si="46"/>
        <v>832706.02</v>
      </c>
      <c r="M132" s="14"/>
      <c r="N132" s="14"/>
      <c r="O132" s="14"/>
    </row>
    <row r="133" spans="1:15" ht="34.5" customHeight="1" x14ac:dyDescent="0.2">
      <c r="A133" s="2"/>
      <c r="B133" s="4" t="s">
        <v>375</v>
      </c>
      <c r="C133" s="6">
        <v>8</v>
      </c>
      <c r="D133" s="6">
        <v>1</v>
      </c>
      <c r="E133" s="7">
        <v>140300000</v>
      </c>
      <c r="F133" s="5">
        <v>0</v>
      </c>
      <c r="G133" s="8">
        <f>G134+G137</f>
        <v>973677.6</v>
      </c>
      <c r="H133" s="8">
        <f>H134+H137</f>
        <v>881963.90999999992</v>
      </c>
      <c r="I133" s="8">
        <f t="shared" ref="I133" si="48">I134+I137</f>
        <v>832706.02</v>
      </c>
      <c r="K133" s="14"/>
      <c r="L133" s="14"/>
      <c r="M133" s="14"/>
      <c r="N133" s="14"/>
      <c r="O133" s="14"/>
    </row>
    <row r="134" spans="1:15" ht="27.75" customHeight="1" x14ac:dyDescent="0.2">
      <c r="A134" s="2"/>
      <c r="B134" s="4" t="s">
        <v>386</v>
      </c>
      <c r="C134" s="6">
        <v>8</v>
      </c>
      <c r="D134" s="6">
        <v>1</v>
      </c>
      <c r="E134" s="7">
        <v>140300001</v>
      </c>
      <c r="F134" s="5">
        <v>0</v>
      </c>
      <c r="G134" s="8">
        <f>G135+G136</f>
        <v>973677.6</v>
      </c>
      <c r="H134" s="8">
        <f>H135+H136</f>
        <v>881963.90999999992</v>
      </c>
      <c r="I134" s="8">
        <f>I135+I136</f>
        <v>832706.02</v>
      </c>
      <c r="K134" s="14"/>
      <c r="L134" s="14"/>
      <c r="M134" s="14"/>
      <c r="N134" s="14"/>
      <c r="O134" s="14"/>
    </row>
    <row r="135" spans="1:15" ht="30" customHeight="1" x14ac:dyDescent="0.2">
      <c r="A135" s="2"/>
      <c r="B135" s="4" t="s">
        <v>3</v>
      </c>
      <c r="C135" s="6">
        <v>8</v>
      </c>
      <c r="D135" s="6">
        <v>1</v>
      </c>
      <c r="E135" s="7">
        <v>140300001</v>
      </c>
      <c r="F135" s="5" t="s">
        <v>2</v>
      </c>
      <c r="G135" s="8">
        <f>Ведомственная!H137</f>
        <v>342468</v>
      </c>
      <c r="H135" s="8">
        <f>Ведомственная!I137</f>
        <v>250754.31</v>
      </c>
      <c r="I135" s="8">
        <f>Ведомственная!J137</f>
        <v>201496.42</v>
      </c>
      <c r="M135" s="14"/>
      <c r="N135" s="14"/>
      <c r="O135" s="14"/>
    </row>
    <row r="136" spans="1:15" ht="14.25" customHeight="1" x14ac:dyDescent="0.2">
      <c r="A136" s="2"/>
      <c r="B136" s="4" t="s">
        <v>10</v>
      </c>
      <c r="C136" s="6">
        <v>8</v>
      </c>
      <c r="D136" s="6">
        <v>1</v>
      </c>
      <c r="E136" s="7">
        <v>140300001</v>
      </c>
      <c r="F136" s="5">
        <v>540</v>
      </c>
      <c r="G136" s="8">
        <f>Ведомственная!H138</f>
        <v>631209.6</v>
      </c>
      <c r="H136" s="8">
        <f>Ведомственная!I138</f>
        <v>631209.6</v>
      </c>
      <c r="I136" s="8">
        <f>Ведомственная!J138</f>
        <v>631209.6</v>
      </c>
      <c r="M136" s="14"/>
      <c r="N136" s="14"/>
      <c r="O136" s="14"/>
    </row>
    <row r="137" spans="1:15" ht="12.75" hidden="1" customHeight="1" x14ac:dyDescent="0.2">
      <c r="A137" s="2"/>
      <c r="B137" s="4" t="s">
        <v>391</v>
      </c>
      <c r="C137" s="6">
        <v>8</v>
      </c>
      <c r="D137" s="6">
        <v>1</v>
      </c>
      <c r="E137" s="7">
        <v>140300002</v>
      </c>
      <c r="F137" s="5">
        <v>0</v>
      </c>
      <c r="G137" s="8">
        <f>G138</f>
        <v>0</v>
      </c>
      <c r="H137" s="8">
        <f t="shared" ref="H137:I137" si="49">H138</f>
        <v>0</v>
      </c>
      <c r="I137" s="8">
        <f t="shared" si="49"/>
        <v>0</v>
      </c>
      <c r="M137" s="14"/>
      <c r="N137" s="14"/>
      <c r="O137" s="14"/>
    </row>
    <row r="138" spans="1:15" ht="12.75" hidden="1" customHeight="1" x14ac:dyDescent="0.2">
      <c r="A138" s="2"/>
      <c r="B138" s="4" t="s">
        <v>3</v>
      </c>
      <c r="C138" s="6">
        <v>8</v>
      </c>
      <c r="D138" s="6">
        <v>1</v>
      </c>
      <c r="E138" s="7">
        <v>140300002</v>
      </c>
      <c r="F138" s="5" t="s">
        <v>2</v>
      </c>
      <c r="G138" s="8">
        <f>Ведомственная!H140</f>
        <v>0</v>
      </c>
      <c r="H138" s="8">
        <f>Ведомственная!I140</f>
        <v>0</v>
      </c>
      <c r="I138" s="8">
        <f>Ведомственная!J140</f>
        <v>0</v>
      </c>
      <c r="M138" s="14"/>
      <c r="N138" s="14"/>
      <c r="O138" s="14"/>
    </row>
    <row r="139" spans="1:15" ht="30.75" hidden="1" customHeight="1" x14ac:dyDescent="0.2">
      <c r="A139" s="2"/>
      <c r="B139" s="4" t="s">
        <v>54</v>
      </c>
      <c r="C139" s="6">
        <v>8</v>
      </c>
      <c r="D139" s="6">
        <v>1</v>
      </c>
      <c r="E139" s="7">
        <v>140300003</v>
      </c>
      <c r="F139" s="5">
        <v>0</v>
      </c>
      <c r="G139" s="8">
        <f>G140</f>
        <v>0</v>
      </c>
      <c r="H139" s="8">
        <f>H140</f>
        <v>0</v>
      </c>
      <c r="I139" s="8">
        <f>I140</f>
        <v>0</v>
      </c>
      <c r="M139" s="14"/>
      <c r="N139" s="14"/>
      <c r="O139" s="14"/>
    </row>
    <row r="140" spans="1:15" ht="30.75" hidden="1" customHeight="1" x14ac:dyDescent="0.2">
      <c r="A140" s="2"/>
      <c r="B140" s="4" t="s">
        <v>3</v>
      </c>
      <c r="C140" s="6">
        <v>8</v>
      </c>
      <c r="D140" s="6">
        <v>1</v>
      </c>
      <c r="E140" s="7">
        <v>140300003</v>
      </c>
      <c r="F140" s="5" t="s">
        <v>2</v>
      </c>
      <c r="G140" s="8">
        <f>[4]Ведомственная!H116</f>
        <v>0</v>
      </c>
      <c r="H140" s="8">
        <f>[4]Ведомственная!I116</f>
        <v>0</v>
      </c>
      <c r="I140" s="8">
        <f>[4]Ведомственная!J116</f>
        <v>0</v>
      </c>
      <c r="M140" s="14"/>
      <c r="N140" s="14"/>
      <c r="O140" s="14"/>
    </row>
    <row r="141" spans="1:15" ht="16.5" hidden="1" customHeight="1" x14ac:dyDescent="0.2">
      <c r="A141" s="2"/>
      <c r="B141" s="130" t="s">
        <v>408</v>
      </c>
      <c r="C141" s="120">
        <v>8</v>
      </c>
      <c r="D141" s="120">
        <v>1</v>
      </c>
      <c r="E141" s="121" t="s">
        <v>406</v>
      </c>
      <c r="F141" s="119">
        <v>0</v>
      </c>
      <c r="G141" s="100">
        <f>G142</f>
        <v>0</v>
      </c>
      <c r="H141" s="100">
        <f t="shared" ref="H141:I144" si="50">H142</f>
        <v>0</v>
      </c>
      <c r="I141" s="100">
        <f t="shared" si="50"/>
        <v>0</v>
      </c>
      <c r="M141" s="14"/>
      <c r="N141" s="14"/>
      <c r="O141" s="14"/>
    </row>
    <row r="142" spans="1:15" ht="30.75" hidden="1" customHeight="1" x14ac:dyDescent="0.2">
      <c r="A142" s="2"/>
      <c r="B142" s="131" t="s">
        <v>409</v>
      </c>
      <c r="C142" s="6">
        <v>8</v>
      </c>
      <c r="D142" s="6">
        <v>1</v>
      </c>
      <c r="E142" s="7" t="s">
        <v>406</v>
      </c>
      <c r="F142" s="5">
        <v>0</v>
      </c>
      <c r="G142" s="8">
        <f>G143</f>
        <v>0</v>
      </c>
      <c r="H142" s="8">
        <f t="shared" si="50"/>
        <v>0</v>
      </c>
      <c r="I142" s="8">
        <f t="shared" si="50"/>
        <v>0</v>
      </c>
      <c r="M142" s="14"/>
      <c r="N142" s="14"/>
      <c r="O142" s="14"/>
    </row>
    <row r="143" spans="1:15" ht="21.75" hidden="1" customHeight="1" x14ac:dyDescent="0.2">
      <c r="A143" s="2"/>
      <c r="B143" s="4" t="s">
        <v>407</v>
      </c>
      <c r="C143" s="6">
        <v>8</v>
      </c>
      <c r="D143" s="6">
        <v>1</v>
      </c>
      <c r="E143" s="7" t="s">
        <v>372</v>
      </c>
      <c r="F143" s="5">
        <v>0</v>
      </c>
      <c r="G143" s="8">
        <f>G144+G146</f>
        <v>0</v>
      </c>
      <c r="H143" s="8">
        <f t="shared" si="50"/>
        <v>0</v>
      </c>
      <c r="I143" s="8">
        <f t="shared" si="50"/>
        <v>0</v>
      </c>
      <c r="M143" s="14"/>
      <c r="N143" s="14"/>
      <c r="O143" s="14"/>
    </row>
    <row r="144" spans="1:15" ht="21" hidden="1" customHeight="1" x14ac:dyDescent="0.2">
      <c r="A144" s="2"/>
      <c r="B144" s="4" t="s">
        <v>404</v>
      </c>
      <c r="C144" s="6">
        <v>8</v>
      </c>
      <c r="D144" s="6">
        <v>1</v>
      </c>
      <c r="E144" s="7" t="s">
        <v>405</v>
      </c>
      <c r="F144" s="5">
        <v>0</v>
      </c>
      <c r="G144" s="8">
        <f>G145</f>
        <v>0</v>
      </c>
      <c r="H144" s="8">
        <f t="shared" si="50"/>
        <v>0</v>
      </c>
      <c r="I144" s="8">
        <f t="shared" si="50"/>
        <v>0</v>
      </c>
      <c r="M144" s="14"/>
      <c r="N144" s="14"/>
      <c r="O144" s="14"/>
    </row>
    <row r="145" spans="1:15" ht="30.75" hidden="1" customHeight="1" x14ac:dyDescent="0.2">
      <c r="A145" s="2"/>
      <c r="B145" s="4" t="s">
        <v>3</v>
      </c>
      <c r="C145" s="6">
        <v>8</v>
      </c>
      <c r="D145" s="6">
        <v>1</v>
      </c>
      <c r="E145" s="7" t="s">
        <v>405</v>
      </c>
      <c r="F145" s="5">
        <v>240</v>
      </c>
      <c r="G145" s="8">
        <f>Ведомственная!H147</f>
        <v>0</v>
      </c>
      <c r="H145" s="8">
        <f>[4]Ведомственная!I123</f>
        <v>0</v>
      </c>
      <c r="I145" s="8">
        <f>[4]Ведомственная!J123</f>
        <v>0</v>
      </c>
      <c r="M145" s="14"/>
      <c r="N145" s="14"/>
      <c r="O145" s="14"/>
    </row>
    <row r="146" spans="1:15" ht="30.75" hidden="1" customHeight="1" x14ac:dyDescent="0.2">
      <c r="A146" s="2"/>
      <c r="B146" s="4" t="s">
        <v>416</v>
      </c>
      <c r="C146" s="6">
        <v>8</v>
      </c>
      <c r="D146" s="6">
        <v>1</v>
      </c>
      <c r="E146" s="7" t="s">
        <v>414</v>
      </c>
      <c r="F146" s="5">
        <v>0</v>
      </c>
      <c r="G146" s="8">
        <f>G147</f>
        <v>0</v>
      </c>
      <c r="H146" s="8">
        <f t="shared" ref="H146:I146" si="51">H147</f>
        <v>0</v>
      </c>
      <c r="I146" s="8">
        <f t="shared" si="51"/>
        <v>0</v>
      </c>
      <c r="M146" s="14"/>
      <c r="N146" s="14"/>
      <c r="O146" s="14"/>
    </row>
    <row r="147" spans="1:15" ht="30.75" hidden="1" customHeight="1" x14ac:dyDescent="0.2">
      <c r="A147" s="2"/>
      <c r="B147" s="4" t="s">
        <v>3</v>
      </c>
      <c r="C147" s="6">
        <v>8</v>
      </c>
      <c r="D147" s="6">
        <v>1</v>
      </c>
      <c r="E147" s="7" t="s">
        <v>415</v>
      </c>
      <c r="F147" s="5">
        <v>240</v>
      </c>
      <c r="G147" s="8">
        <f>Ведомственная!H149</f>
        <v>0</v>
      </c>
      <c r="H147" s="8">
        <v>0</v>
      </c>
      <c r="I147" s="8">
        <v>0</v>
      </c>
      <c r="M147" s="14"/>
      <c r="N147" s="14"/>
      <c r="O147" s="14"/>
    </row>
    <row r="148" spans="1:15" ht="19.5" hidden="1" customHeight="1" x14ac:dyDescent="0.2">
      <c r="A148" s="2"/>
      <c r="B148" s="118" t="s">
        <v>11</v>
      </c>
      <c r="C148" s="120">
        <v>10</v>
      </c>
      <c r="D148" s="120">
        <v>0</v>
      </c>
      <c r="E148" s="121"/>
      <c r="F148" s="119"/>
      <c r="G148" s="100">
        <f t="shared" ref="G148:I153" si="52">G149</f>
        <v>0</v>
      </c>
      <c r="H148" s="100">
        <f t="shared" si="52"/>
        <v>0</v>
      </c>
      <c r="I148" s="100">
        <f t="shared" si="52"/>
        <v>0</v>
      </c>
      <c r="M148" s="14"/>
      <c r="N148" s="14"/>
      <c r="O148" s="14"/>
    </row>
    <row r="149" spans="1:15" ht="23.25" hidden="1" customHeight="1" x14ac:dyDescent="0.2">
      <c r="A149" s="2"/>
      <c r="B149" s="118" t="s">
        <v>146</v>
      </c>
      <c r="C149" s="120">
        <v>10</v>
      </c>
      <c r="D149" s="120">
        <v>1</v>
      </c>
      <c r="E149" s="121"/>
      <c r="F149" s="119"/>
      <c r="G149" s="100">
        <f t="shared" si="52"/>
        <v>0</v>
      </c>
      <c r="H149" s="100">
        <f t="shared" si="52"/>
        <v>0</v>
      </c>
      <c r="I149" s="100">
        <f t="shared" si="52"/>
        <v>0</v>
      </c>
      <c r="M149" s="14"/>
      <c r="N149" s="14"/>
      <c r="O149" s="14"/>
    </row>
    <row r="150" spans="1:15" ht="39.75" hidden="1" customHeight="1" x14ac:dyDescent="0.2">
      <c r="A150" s="2"/>
      <c r="B150" s="4" t="s">
        <v>394</v>
      </c>
      <c r="C150" s="6">
        <v>10</v>
      </c>
      <c r="D150" s="6">
        <v>0</v>
      </c>
      <c r="E150" s="7">
        <v>100000000</v>
      </c>
      <c r="F150" s="5">
        <v>0</v>
      </c>
      <c r="G150" s="8">
        <f t="shared" si="52"/>
        <v>0</v>
      </c>
      <c r="H150" s="8">
        <f t="shared" si="52"/>
        <v>0</v>
      </c>
      <c r="I150" s="8">
        <f t="shared" si="52"/>
        <v>0</v>
      </c>
      <c r="M150" s="14"/>
      <c r="N150" s="14"/>
      <c r="O150" s="14"/>
    </row>
    <row r="151" spans="1:15" ht="12.75" hidden="1" customHeight="1" x14ac:dyDescent="0.2">
      <c r="A151" s="2"/>
      <c r="B151" s="124" t="s">
        <v>370</v>
      </c>
      <c r="C151" s="6">
        <v>10</v>
      </c>
      <c r="D151" s="6">
        <v>1</v>
      </c>
      <c r="E151" s="7">
        <v>140000000</v>
      </c>
      <c r="F151" s="5">
        <v>0</v>
      </c>
      <c r="G151" s="8">
        <f t="shared" si="52"/>
        <v>0</v>
      </c>
      <c r="H151" s="8">
        <f t="shared" si="52"/>
        <v>0</v>
      </c>
      <c r="I151" s="8">
        <f t="shared" si="52"/>
        <v>0</v>
      </c>
      <c r="M151" s="14"/>
      <c r="N151" s="14"/>
      <c r="O151" s="14"/>
    </row>
    <row r="152" spans="1:15" ht="30" hidden="1" customHeight="1" x14ac:dyDescent="0.2">
      <c r="A152" s="2"/>
      <c r="B152" s="4" t="s">
        <v>366</v>
      </c>
      <c r="C152" s="6">
        <v>10</v>
      </c>
      <c r="D152" s="6">
        <v>1</v>
      </c>
      <c r="E152" s="7">
        <v>140700000</v>
      </c>
      <c r="F152" s="5">
        <v>0</v>
      </c>
      <c r="G152" s="8">
        <f t="shared" si="52"/>
        <v>0</v>
      </c>
      <c r="H152" s="8">
        <f t="shared" si="52"/>
        <v>0</v>
      </c>
      <c r="I152" s="8">
        <f t="shared" si="52"/>
        <v>0</v>
      </c>
      <c r="M152" s="14"/>
      <c r="N152" s="14"/>
      <c r="O152" s="14"/>
    </row>
    <row r="153" spans="1:15" ht="28.5" hidden="1" customHeight="1" x14ac:dyDescent="0.2">
      <c r="A153" s="2"/>
      <c r="B153" s="4" t="s">
        <v>147</v>
      </c>
      <c r="C153" s="6">
        <v>10</v>
      </c>
      <c r="D153" s="6">
        <v>1</v>
      </c>
      <c r="E153" s="7">
        <v>140700005</v>
      </c>
      <c r="F153" s="5">
        <v>0</v>
      </c>
      <c r="G153" s="8">
        <f t="shared" si="52"/>
        <v>0</v>
      </c>
      <c r="H153" s="8">
        <f>H154</f>
        <v>0</v>
      </c>
      <c r="I153" s="8">
        <f>I154</f>
        <v>0</v>
      </c>
      <c r="M153" s="14"/>
      <c r="N153" s="14"/>
      <c r="O153" s="14"/>
    </row>
    <row r="154" spans="1:15" ht="19.5" hidden="1" customHeight="1" x14ac:dyDescent="0.2">
      <c r="A154" s="2"/>
      <c r="B154" s="4" t="s">
        <v>148</v>
      </c>
      <c r="C154" s="6">
        <v>10</v>
      </c>
      <c r="D154" s="6">
        <v>1</v>
      </c>
      <c r="E154" s="7">
        <v>140700005</v>
      </c>
      <c r="F154" s="5">
        <v>310</v>
      </c>
      <c r="G154" s="8">
        <f>Ведомственная!H154</f>
        <v>0</v>
      </c>
      <c r="H154" s="8">
        <f>Ведомственная!I154</f>
        <v>0</v>
      </c>
      <c r="I154" s="8">
        <f>Ведомственная!J154</f>
        <v>0</v>
      </c>
      <c r="M154" s="14"/>
      <c r="N154" s="14"/>
      <c r="O154" s="14"/>
    </row>
    <row r="155" spans="1:15" ht="19.5" hidden="1" customHeight="1" x14ac:dyDescent="0.2">
      <c r="A155" s="2"/>
      <c r="B155" s="118" t="s">
        <v>9</v>
      </c>
      <c r="C155" s="120">
        <v>11</v>
      </c>
      <c r="D155" s="120">
        <v>0</v>
      </c>
      <c r="E155" s="121">
        <v>0</v>
      </c>
      <c r="F155" s="119">
        <v>0</v>
      </c>
      <c r="G155" s="100">
        <f t="shared" ref="G155:I160" si="53">G156</f>
        <v>0</v>
      </c>
      <c r="H155" s="100">
        <f t="shared" si="53"/>
        <v>0</v>
      </c>
      <c r="I155" s="100">
        <f t="shared" si="53"/>
        <v>0</v>
      </c>
      <c r="M155" s="14"/>
      <c r="N155" s="14"/>
      <c r="O155" s="14"/>
    </row>
    <row r="156" spans="1:15" ht="19.5" hidden="1" customHeight="1" x14ac:dyDescent="0.2">
      <c r="A156" s="2"/>
      <c r="B156" s="118" t="s">
        <v>8</v>
      </c>
      <c r="C156" s="120">
        <v>11</v>
      </c>
      <c r="D156" s="120">
        <v>1</v>
      </c>
      <c r="E156" s="121">
        <v>0</v>
      </c>
      <c r="F156" s="119">
        <v>0</v>
      </c>
      <c r="G156" s="100">
        <f t="shared" si="53"/>
        <v>0</v>
      </c>
      <c r="H156" s="100">
        <f t="shared" si="53"/>
        <v>0</v>
      </c>
      <c r="I156" s="100">
        <f t="shared" si="53"/>
        <v>0</v>
      </c>
      <c r="M156" s="14"/>
      <c r="N156" s="14"/>
      <c r="O156" s="14"/>
    </row>
    <row r="157" spans="1:15" ht="42" hidden="1" customHeight="1" x14ac:dyDescent="0.2">
      <c r="A157" s="2"/>
      <c r="B157" s="4" t="s">
        <v>394</v>
      </c>
      <c r="C157" s="6">
        <v>11</v>
      </c>
      <c r="D157" s="6">
        <v>0</v>
      </c>
      <c r="E157" s="7">
        <v>100000000</v>
      </c>
      <c r="F157" s="5">
        <v>0</v>
      </c>
      <c r="G157" s="8">
        <f t="shared" si="53"/>
        <v>0</v>
      </c>
      <c r="H157" s="8">
        <f t="shared" si="53"/>
        <v>0</v>
      </c>
      <c r="I157" s="8">
        <f t="shared" si="53"/>
        <v>0</v>
      </c>
      <c r="M157" s="14"/>
      <c r="N157" s="14"/>
      <c r="O157" s="14"/>
    </row>
    <row r="158" spans="1:15" ht="18.75" hidden="1" customHeight="1" x14ac:dyDescent="0.2">
      <c r="A158" s="2"/>
      <c r="B158" s="124" t="s">
        <v>370</v>
      </c>
      <c r="C158" s="6">
        <v>11</v>
      </c>
      <c r="D158" s="6">
        <v>1</v>
      </c>
      <c r="E158" s="7">
        <v>140000000</v>
      </c>
      <c r="F158" s="5">
        <v>0</v>
      </c>
      <c r="G158" s="8">
        <f t="shared" si="53"/>
        <v>0</v>
      </c>
      <c r="H158" s="8">
        <f t="shared" si="53"/>
        <v>0</v>
      </c>
      <c r="I158" s="8">
        <f t="shared" si="53"/>
        <v>0</v>
      </c>
      <c r="M158" s="14"/>
      <c r="N158" s="14"/>
      <c r="O158" s="14"/>
    </row>
    <row r="159" spans="1:15" ht="31.5" hidden="1" customHeight="1" x14ac:dyDescent="0.2">
      <c r="A159" s="2"/>
      <c r="B159" s="4" t="s">
        <v>376</v>
      </c>
      <c r="C159" s="6">
        <v>11</v>
      </c>
      <c r="D159" s="6">
        <v>1</v>
      </c>
      <c r="E159" s="7">
        <v>140400000</v>
      </c>
      <c r="F159" s="5">
        <v>0</v>
      </c>
      <c r="G159" s="8">
        <f t="shared" si="53"/>
        <v>0</v>
      </c>
      <c r="H159" s="8">
        <f t="shared" si="53"/>
        <v>0</v>
      </c>
      <c r="I159" s="8">
        <f t="shared" si="53"/>
        <v>0</v>
      </c>
    </row>
    <row r="160" spans="1:15" ht="17.25" hidden="1" customHeight="1" x14ac:dyDescent="0.25">
      <c r="A160" s="2"/>
      <c r="B160" s="128" t="s">
        <v>400</v>
      </c>
      <c r="C160" s="6">
        <v>11</v>
      </c>
      <c r="D160" s="6">
        <v>1</v>
      </c>
      <c r="E160" s="7">
        <v>140400001</v>
      </c>
      <c r="F160" s="5">
        <v>0</v>
      </c>
      <c r="G160" s="8">
        <f t="shared" si="53"/>
        <v>0</v>
      </c>
      <c r="H160" s="8">
        <f t="shared" si="53"/>
        <v>0</v>
      </c>
      <c r="I160" s="8">
        <f t="shared" si="53"/>
        <v>0</v>
      </c>
    </row>
    <row r="161" spans="2:9" ht="25.5" hidden="1" x14ac:dyDescent="0.2">
      <c r="B161" s="4" t="s">
        <v>3</v>
      </c>
      <c r="C161" s="6">
        <v>11</v>
      </c>
      <c r="D161" s="6">
        <v>1</v>
      </c>
      <c r="E161" s="7">
        <v>140400001</v>
      </c>
      <c r="F161" s="5">
        <v>240</v>
      </c>
      <c r="G161" s="8">
        <f>Ведомственная!H163</f>
        <v>0</v>
      </c>
      <c r="H161" s="8">
        <f>Ведомственная!I163</f>
        <v>0</v>
      </c>
      <c r="I161" s="8">
        <f>Ведомственная!J163</f>
        <v>0</v>
      </c>
    </row>
    <row r="162" spans="2:9" x14ac:dyDescent="0.2">
      <c r="B162" s="4" t="s">
        <v>331</v>
      </c>
      <c r="C162" s="6">
        <v>99</v>
      </c>
      <c r="D162" s="6">
        <v>0</v>
      </c>
      <c r="E162" s="7">
        <v>0</v>
      </c>
      <c r="F162" s="5">
        <v>0</v>
      </c>
      <c r="G162" s="8">
        <f>Ведомственная!H164</f>
        <v>0</v>
      </c>
      <c r="H162" s="8">
        <f>Ведомственная!I164</f>
        <v>111887.60425</v>
      </c>
      <c r="I162" s="8">
        <f>Ведомственная!J164</f>
        <v>229060.74849999999</v>
      </c>
    </row>
    <row r="163" spans="2:9" x14ac:dyDescent="0.2">
      <c r="B163" s="159" t="s">
        <v>1</v>
      </c>
      <c r="C163" s="160"/>
      <c r="D163" s="160"/>
      <c r="E163" s="160"/>
      <c r="F163" s="161"/>
      <c r="G163" s="100">
        <f>G7+G51+G60+G76+G95+G129+G148+G155+G162</f>
        <v>4534157.8599999994</v>
      </c>
      <c r="H163" s="100">
        <f>H7+H51+H60+H76+H95+H129+H148+H155+H162</f>
        <v>4645604.1742499992</v>
      </c>
      <c r="I163" s="100">
        <f>I7+I51+I60+I76+I95+I129+I148+I155+I162</f>
        <v>4767514.9684999995</v>
      </c>
    </row>
  </sheetData>
  <mergeCells count="8">
    <mergeCell ref="G1:I1"/>
    <mergeCell ref="A2:I2"/>
    <mergeCell ref="C4:F4"/>
    <mergeCell ref="G4:G5"/>
    <mergeCell ref="B163:F163"/>
    <mergeCell ref="B4:B5"/>
    <mergeCell ref="H4:H5"/>
    <mergeCell ref="I4:I5"/>
  </mergeCells>
  <pageMargins left="0.78740157480314965" right="0.39370078740157483" top="0.59055118110236227" bottom="0.39370078740157483" header="0.51181102362204722" footer="0.51181102362204722"/>
  <pageSetup paperSize="9" scale="85" fitToHeight="0" orientation="landscape" r:id="rId1"/>
  <headerFooter alignWithMargins="0"/>
  <rowBreaks count="1" manualBreakCount="1">
    <brk id="21"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72"/>
  <sheetViews>
    <sheetView showGridLines="0" tabSelected="1" view="pageBreakPreview" zoomScaleSheetLayoutView="100" workbookViewId="0">
      <selection activeCell="J73" sqref="J73"/>
    </sheetView>
  </sheetViews>
  <sheetFormatPr defaultRowHeight="12.75" x14ac:dyDescent="0.2"/>
  <cols>
    <col min="1" max="1" width="1.42578125" style="1" customWidth="1"/>
    <col min="2" max="2" width="69.28515625" style="1" customWidth="1"/>
    <col min="3" max="3" width="6.28515625" style="1" customWidth="1"/>
    <col min="4" max="4" width="7" style="1" customWidth="1"/>
    <col min="5" max="5" width="6.140625" style="1" customWidth="1"/>
    <col min="6" max="6" width="11.140625" style="1" customWidth="1"/>
    <col min="7" max="7" width="7" style="1" customWidth="1"/>
    <col min="8" max="8" width="16.5703125" style="1" customWidth="1"/>
    <col min="9" max="9" width="15.5703125" style="1" customWidth="1"/>
    <col min="10" max="10" width="13" style="1" customWidth="1"/>
    <col min="11" max="11" width="3.28515625" style="1" customWidth="1"/>
    <col min="12" max="232" width="9.140625" style="1" customWidth="1"/>
    <col min="233" max="16384" width="9.140625" style="1"/>
  </cols>
  <sheetData>
    <row r="1" spans="1:11" ht="88.5" customHeight="1" x14ac:dyDescent="0.25">
      <c r="A1" s="2"/>
      <c r="B1" s="2"/>
      <c r="C1" s="10"/>
      <c r="D1" s="10"/>
      <c r="E1" s="10"/>
      <c r="G1" s="13"/>
      <c r="H1" s="166"/>
      <c r="I1" s="167"/>
      <c r="J1" s="167"/>
      <c r="K1" s="11"/>
    </row>
    <row r="2" spans="1:11" ht="27" customHeight="1" x14ac:dyDescent="0.25">
      <c r="A2" s="155" t="s">
        <v>428</v>
      </c>
      <c r="B2" s="155"/>
      <c r="C2" s="155"/>
      <c r="D2" s="155"/>
      <c r="E2" s="155"/>
      <c r="F2" s="155"/>
      <c r="G2" s="155"/>
      <c r="H2" s="155"/>
      <c r="I2" s="155"/>
      <c r="J2" s="155"/>
      <c r="K2" s="12"/>
    </row>
    <row r="3" spans="1:11" ht="21.75" customHeight="1" x14ac:dyDescent="0.25">
      <c r="A3" s="38"/>
      <c r="B3" s="38"/>
      <c r="C3" s="38"/>
      <c r="D3" s="38"/>
      <c r="E3" s="38"/>
      <c r="F3" s="38"/>
      <c r="G3" s="38"/>
      <c r="H3" s="39"/>
      <c r="I3" s="39"/>
      <c r="J3" s="40" t="s">
        <v>361</v>
      </c>
      <c r="K3" s="11"/>
    </row>
    <row r="4" spans="1:11" ht="18" customHeight="1" x14ac:dyDescent="0.2">
      <c r="A4" s="3"/>
      <c r="B4" s="162" t="s">
        <v>36</v>
      </c>
      <c r="C4" s="156" t="s">
        <v>35</v>
      </c>
      <c r="D4" s="156"/>
      <c r="E4" s="156"/>
      <c r="F4" s="156"/>
      <c r="G4" s="156"/>
      <c r="H4" s="157" t="s">
        <v>356</v>
      </c>
      <c r="I4" s="164" t="s">
        <v>365</v>
      </c>
      <c r="J4" s="164" t="s">
        <v>425</v>
      </c>
      <c r="K4" s="3"/>
    </row>
    <row r="5" spans="1:11" ht="30.75" customHeight="1" x14ac:dyDescent="0.2">
      <c r="A5" s="3"/>
      <c r="B5" s="163"/>
      <c r="C5" s="68" t="s">
        <v>34</v>
      </c>
      <c r="D5" s="68" t="s">
        <v>33</v>
      </c>
      <c r="E5" s="68" t="s">
        <v>32</v>
      </c>
      <c r="F5" s="68" t="s">
        <v>31</v>
      </c>
      <c r="G5" s="68" t="s">
        <v>30</v>
      </c>
      <c r="H5" s="158"/>
      <c r="I5" s="165"/>
      <c r="J5" s="165"/>
      <c r="K5" s="3"/>
    </row>
    <row r="6" spans="1:11" ht="12.75" customHeight="1" x14ac:dyDescent="0.2">
      <c r="A6" s="2"/>
      <c r="B6" s="68">
        <v>1</v>
      </c>
      <c r="C6" s="97">
        <v>2</v>
      </c>
      <c r="D6" s="97">
        <v>3</v>
      </c>
      <c r="E6" s="97">
        <v>4</v>
      </c>
      <c r="F6" s="97">
        <v>5</v>
      </c>
      <c r="G6" s="97">
        <v>6</v>
      </c>
      <c r="H6" s="97">
        <v>7</v>
      </c>
      <c r="I6" s="97">
        <v>8</v>
      </c>
      <c r="J6" s="97">
        <v>9</v>
      </c>
      <c r="K6" s="3" t="s">
        <v>0</v>
      </c>
    </row>
    <row r="7" spans="1:11" ht="33" customHeight="1" x14ac:dyDescent="0.2">
      <c r="A7" s="2"/>
      <c r="B7" s="4" t="s">
        <v>393</v>
      </c>
      <c r="C7" s="5">
        <v>38</v>
      </c>
      <c r="D7" s="6">
        <v>0</v>
      </c>
      <c r="E7" s="6">
        <v>0</v>
      </c>
      <c r="F7" s="7">
        <v>0</v>
      </c>
      <c r="G7" s="5">
        <v>0</v>
      </c>
      <c r="H7" s="8">
        <f>H8+H52+H61+H78+H97+H131+H157+H164</f>
        <v>4534157.8599999994</v>
      </c>
      <c r="I7" s="8">
        <f t="shared" ref="I7:J7" si="0">I8+I52+I61+I78+I97+I131+I157+I164</f>
        <v>4645604.1742499992</v>
      </c>
      <c r="J7" s="8">
        <f t="shared" si="0"/>
        <v>4767514.9684999995</v>
      </c>
      <c r="K7" s="2" t="s">
        <v>0</v>
      </c>
    </row>
    <row r="8" spans="1:11" ht="23.25" customHeight="1" x14ac:dyDescent="0.2">
      <c r="A8" s="2"/>
      <c r="B8" s="118" t="s">
        <v>7</v>
      </c>
      <c r="C8" s="119">
        <v>38</v>
      </c>
      <c r="D8" s="120">
        <v>1</v>
      </c>
      <c r="E8" s="120">
        <v>0</v>
      </c>
      <c r="F8" s="121">
        <v>0</v>
      </c>
      <c r="G8" s="119">
        <v>0</v>
      </c>
      <c r="H8" s="100">
        <f>H9+H15+H23+H35+H41</f>
        <v>2215885.1999999997</v>
      </c>
      <c r="I8" s="100">
        <f t="shared" ref="I8:J8" si="1">I9+I15+I23+I35+I41</f>
        <v>2336877.5499999998</v>
      </c>
      <c r="J8" s="100">
        <f t="shared" si="1"/>
        <v>2348205.5999999996</v>
      </c>
      <c r="K8" s="2"/>
    </row>
    <row r="9" spans="1:11" ht="33" customHeight="1" x14ac:dyDescent="0.2">
      <c r="A9" s="2"/>
      <c r="B9" s="118" t="s">
        <v>23</v>
      </c>
      <c r="C9" s="119">
        <v>38</v>
      </c>
      <c r="D9" s="120">
        <v>1</v>
      </c>
      <c r="E9" s="120">
        <v>2</v>
      </c>
      <c r="F9" s="121">
        <v>0</v>
      </c>
      <c r="G9" s="119">
        <v>0</v>
      </c>
      <c r="H9" s="100">
        <f>H10</f>
        <v>791000</v>
      </c>
      <c r="I9" s="100">
        <f t="shared" ref="I9:J9" si="2">I10</f>
        <v>791000</v>
      </c>
      <c r="J9" s="100">
        <f t="shared" si="2"/>
        <v>791000</v>
      </c>
      <c r="K9" s="2"/>
    </row>
    <row r="10" spans="1:11" ht="45" customHeight="1" x14ac:dyDescent="0.2">
      <c r="A10" s="2"/>
      <c r="B10" s="4" t="s">
        <v>394</v>
      </c>
      <c r="C10" s="5">
        <v>38</v>
      </c>
      <c r="D10" s="6">
        <v>1</v>
      </c>
      <c r="E10" s="6">
        <v>2</v>
      </c>
      <c r="F10" s="7">
        <v>100000000</v>
      </c>
      <c r="G10" s="5">
        <v>0</v>
      </c>
      <c r="H10" s="8">
        <f>H11</f>
        <v>791000</v>
      </c>
      <c r="I10" s="8">
        <f t="shared" ref="I10:J12" si="3">I11</f>
        <v>791000</v>
      </c>
      <c r="J10" s="8">
        <f t="shared" si="3"/>
        <v>791000</v>
      </c>
      <c r="K10" s="2"/>
    </row>
    <row r="11" spans="1:11" ht="17.25" customHeight="1" x14ac:dyDescent="0.2">
      <c r="A11" s="2"/>
      <c r="B11" s="124" t="s">
        <v>370</v>
      </c>
      <c r="C11" s="5">
        <v>38</v>
      </c>
      <c r="D11" s="6">
        <v>1</v>
      </c>
      <c r="E11" s="6">
        <v>2</v>
      </c>
      <c r="F11" s="7">
        <v>140000000</v>
      </c>
      <c r="G11" s="5">
        <v>0</v>
      </c>
      <c r="H11" s="8">
        <f>H12</f>
        <v>791000</v>
      </c>
      <c r="I11" s="8">
        <f t="shared" si="3"/>
        <v>791000</v>
      </c>
      <c r="J11" s="8">
        <f t="shared" si="3"/>
        <v>791000</v>
      </c>
      <c r="K11" s="2"/>
    </row>
    <row r="12" spans="1:11" ht="30" customHeight="1" x14ac:dyDescent="0.2">
      <c r="A12" s="2"/>
      <c r="B12" s="4" t="s">
        <v>366</v>
      </c>
      <c r="C12" s="5">
        <v>38</v>
      </c>
      <c r="D12" s="6">
        <v>1</v>
      </c>
      <c r="E12" s="6">
        <v>2</v>
      </c>
      <c r="F12" s="7">
        <v>140700000</v>
      </c>
      <c r="G12" s="5">
        <v>0</v>
      </c>
      <c r="H12" s="8">
        <f>H13</f>
        <v>791000</v>
      </c>
      <c r="I12" s="8">
        <f t="shared" si="3"/>
        <v>791000</v>
      </c>
      <c r="J12" s="8">
        <f t="shared" si="3"/>
        <v>791000</v>
      </c>
      <c r="K12" s="2"/>
    </row>
    <row r="13" spans="1:11" ht="12.75" customHeight="1" x14ac:dyDescent="0.2">
      <c r="A13" s="2"/>
      <c r="B13" s="4" t="s">
        <v>22</v>
      </c>
      <c r="C13" s="5">
        <v>38</v>
      </c>
      <c r="D13" s="6">
        <v>1</v>
      </c>
      <c r="E13" s="6">
        <v>2</v>
      </c>
      <c r="F13" s="7">
        <v>140700001</v>
      </c>
      <c r="G13" s="5">
        <v>0</v>
      </c>
      <c r="H13" s="8">
        <f>H14</f>
        <v>791000</v>
      </c>
      <c r="I13" s="8">
        <f t="shared" ref="I13:J13" si="4">I14</f>
        <v>791000</v>
      </c>
      <c r="J13" s="8">
        <f t="shared" si="4"/>
        <v>791000</v>
      </c>
      <c r="K13" s="2" t="s">
        <v>0</v>
      </c>
    </row>
    <row r="14" spans="1:11" ht="19.5" customHeight="1" x14ac:dyDescent="0.2">
      <c r="A14" s="2"/>
      <c r="B14" s="4" t="s">
        <v>5</v>
      </c>
      <c r="C14" s="5">
        <v>38</v>
      </c>
      <c r="D14" s="6">
        <v>1</v>
      </c>
      <c r="E14" s="6">
        <v>2</v>
      </c>
      <c r="F14" s="7">
        <v>140700001</v>
      </c>
      <c r="G14" s="5" t="s">
        <v>4</v>
      </c>
      <c r="H14" s="8">
        <v>791000</v>
      </c>
      <c r="I14" s="8">
        <v>791000</v>
      </c>
      <c r="J14" s="8">
        <v>791000</v>
      </c>
      <c r="K14" s="2" t="s">
        <v>0</v>
      </c>
    </row>
    <row r="15" spans="1:11" ht="43.5" customHeight="1" x14ac:dyDescent="0.2">
      <c r="A15" s="2"/>
      <c r="B15" s="118" t="s">
        <v>21</v>
      </c>
      <c r="C15" s="119">
        <v>38</v>
      </c>
      <c r="D15" s="120">
        <v>1</v>
      </c>
      <c r="E15" s="120">
        <v>4</v>
      </c>
      <c r="F15" s="121">
        <v>0</v>
      </c>
      <c r="G15" s="119">
        <v>0</v>
      </c>
      <c r="H15" s="100">
        <f>H16</f>
        <v>1147000</v>
      </c>
      <c r="I15" s="100">
        <f t="shared" ref="I15:J16" si="5">I16</f>
        <v>1247000</v>
      </c>
      <c r="J15" s="100">
        <f t="shared" si="5"/>
        <v>1247000</v>
      </c>
      <c r="K15" s="2"/>
    </row>
    <row r="16" spans="1:11" ht="42.75" customHeight="1" x14ac:dyDescent="0.2">
      <c r="A16" s="2"/>
      <c r="B16" s="4" t="s">
        <v>394</v>
      </c>
      <c r="C16" s="5">
        <v>38</v>
      </c>
      <c r="D16" s="6">
        <v>1</v>
      </c>
      <c r="E16" s="6">
        <v>4</v>
      </c>
      <c r="F16" s="7">
        <v>100000000</v>
      </c>
      <c r="G16" s="5">
        <v>0</v>
      </c>
      <c r="H16" s="8">
        <f>H17</f>
        <v>1147000</v>
      </c>
      <c r="I16" s="8">
        <f t="shared" si="5"/>
        <v>1247000</v>
      </c>
      <c r="J16" s="8">
        <f t="shared" si="5"/>
        <v>1247000</v>
      </c>
      <c r="K16" s="2"/>
    </row>
    <row r="17" spans="1:11" ht="13.5" customHeight="1" x14ac:dyDescent="0.2">
      <c r="A17" s="2"/>
      <c r="B17" s="124" t="s">
        <v>370</v>
      </c>
      <c r="C17" s="5">
        <v>38</v>
      </c>
      <c r="D17" s="6">
        <v>1</v>
      </c>
      <c r="E17" s="6">
        <v>4</v>
      </c>
      <c r="F17" s="7">
        <v>140000000</v>
      </c>
      <c r="G17" s="5">
        <v>0</v>
      </c>
      <c r="H17" s="8">
        <f>H18</f>
        <v>1147000</v>
      </c>
      <c r="I17" s="8">
        <f t="shared" ref="I17:J17" si="6">I18</f>
        <v>1247000</v>
      </c>
      <c r="J17" s="8">
        <f t="shared" si="6"/>
        <v>1247000</v>
      </c>
      <c r="K17" s="2"/>
    </row>
    <row r="18" spans="1:11" ht="33" customHeight="1" x14ac:dyDescent="0.2">
      <c r="A18" s="2"/>
      <c r="B18" s="4" t="s">
        <v>366</v>
      </c>
      <c r="C18" s="5">
        <v>38</v>
      </c>
      <c r="D18" s="6">
        <v>1</v>
      </c>
      <c r="E18" s="6">
        <v>4</v>
      </c>
      <c r="F18" s="7">
        <v>140700000</v>
      </c>
      <c r="G18" s="5">
        <v>0</v>
      </c>
      <c r="H18" s="8">
        <f>H20+H21+H22</f>
        <v>1147000</v>
      </c>
      <c r="I18" s="8">
        <f t="shared" ref="I18:J18" si="7">I20+I21+I22</f>
        <v>1247000</v>
      </c>
      <c r="J18" s="8">
        <f t="shared" si="7"/>
        <v>1247000</v>
      </c>
      <c r="K18" s="2" t="s">
        <v>0</v>
      </c>
    </row>
    <row r="19" spans="1:11" ht="15.75" customHeight="1" x14ac:dyDescent="0.2">
      <c r="A19" s="2"/>
      <c r="B19" s="4" t="s">
        <v>6</v>
      </c>
      <c r="C19" s="5">
        <v>38</v>
      </c>
      <c r="D19" s="6">
        <v>1</v>
      </c>
      <c r="E19" s="6">
        <v>4</v>
      </c>
      <c r="F19" s="7">
        <v>140700002</v>
      </c>
      <c r="G19" s="5">
        <v>0</v>
      </c>
      <c r="H19" s="8">
        <f>H20+H21+H22</f>
        <v>1147000</v>
      </c>
      <c r="I19" s="8">
        <f>I20+I21+I22</f>
        <v>1247000</v>
      </c>
      <c r="J19" s="8">
        <f>J20+J21+J22</f>
        <v>1247000</v>
      </c>
      <c r="K19" s="2" t="s">
        <v>0</v>
      </c>
    </row>
    <row r="20" spans="1:11" ht="20.25" customHeight="1" x14ac:dyDescent="0.2">
      <c r="A20" s="2"/>
      <c r="B20" s="4" t="s">
        <v>5</v>
      </c>
      <c r="C20" s="5">
        <v>38</v>
      </c>
      <c r="D20" s="6">
        <v>1</v>
      </c>
      <c r="E20" s="6">
        <v>4</v>
      </c>
      <c r="F20" s="7">
        <v>140700002</v>
      </c>
      <c r="G20" s="5" t="s">
        <v>4</v>
      </c>
      <c r="H20" s="8">
        <v>1057000</v>
      </c>
      <c r="I20" s="8">
        <v>1057000</v>
      </c>
      <c r="J20" s="8">
        <v>1057000</v>
      </c>
      <c r="K20" s="2" t="s">
        <v>0</v>
      </c>
    </row>
    <row r="21" spans="1:11" ht="27" customHeight="1" x14ac:dyDescent="0.2">
      <c r="A21" s="2"/>
      <c r="B21" s="4" t="s">
        <v>3</v>
      </c>
      <c r="C21" s="5">
        <v>38</v>
      </c>
      <c r="D21" s="6">
        <v>1</v>
      </c>
      <c r="E21" s="6">
        <v>4</v>
      </c>
      <c r="F21" s="7">
        <v>140700002</v>
      </c>
      <c r="G21" s="5" t="s">
        <v>2</v>
      </c>
      <c r="H21" s="8">
        <v>90000</v>
      </c>
      <c r="I21" s="8">
        <v>190000</v>
      </c>
      <c r="J21" s="8">
        <v>190000</v>
      </c>
      <c r="K21" s="2" t="s">
        <v>0</v>
      </c>
    </row>
    <row r="22" spans="1:11" ht="12.75" customHeight="1" x14ac:dyDescent="0.2">
      <c r="A22" s="2"/>
      <c r="B22" s="4" t="s">
        <v>19</v>
      </c>
      <c r="C22" s="5">
        <v>38</v>
      </c>
      <c r="D22" s="6">
        <v>1</v>
      </c>
      <c r="E22" s="6">
        <v>4</v>
      </c>
      <c r="F22" s="7">
        <v>140700002</v>
      </c>
      <c r="G22" s="5" t="s">
        <v>18</v>
      </c>
      <c r="H22" s="8"/>
      <c r="I22" s="9"/>
      <c r="J22" s="9"/>
      <c r="K22" s="2" t="s">
        <v>0</v>
      </c>
    </row>
    <row r="23" spans="1:11" ht="27.75" customHeight="1" x14ac:dyDescent="0.2">
      <c r="A23" s="2"/>
      <c r="B23" s="118" t="s">
        <v>367</v>
      </c>
      <c r="C23" s="119">
        <v>38</v>
      </c>
      <c r="D23" s="120">
        <v>1</v>
      </c>
      <c r="E23" s="120">
        <v>6</v>
      </c>
      <c r="F23" s="121">
        <v>0</v>
      </c>
      <c r="G23" s="119">
        <v>0</v>
      </c>
      <c r="H23" s="100">
        <f>H24</f>
        <v>37965.4</v>
      </c>
      <c r="I23" s="100">
        <f t="shared" ref="I23:J23" si="8">I24</f>
        <v>37965.4</v>
      </c>
      <c r="J23" s="100">
        <f t="shared" si="8"/>
        <v>37965.4</v>
      </c>
      <c r="K23" s="2"/>
    </row>
    <row r="24" spans="1:11" ht="37.5" customHeight="1" x14ac:dyDescent="0.2">
      <c r="A24" s="2"/>
      <c r="B24" s="4" t="s">
        <v>394</v>
      </c>
      <c r="C24" s="5">
        <v>38</v>
      </c>
      <c r="D24" s="6">
        <v>1</v>
      </c>
      <c r="E24" s="6">
        <v>6</v>
      </c>
      <c r="F24" s="7">
        <v>100000000</v>
      </c>
      <c r="G24" s="5">
        <v>0</v>
      </c>
      <c r="H24" s="8">
        <f>H25</f>
        <v>37965.4</v>
      </c>
      <c r="I24" s="8">
        <f t="shared" ref="I24:J24" si="9">I25</f>
        <v>37965.4</v>
      </c>
      <c r="J24" s="8">
        <f t="shared" si="9"/>
        <v>37965.4</v>
      </c>
      <c r="K24" s="2"/>
    </row>
    <row r="25" spans="1:11" ht="13.5" customHeight="1" x14ac:dyDescent="0.2">
      <c r="A25" s="2"/>
      <c r="B25" s="124" t="s">
        <v>370</v>
      </c>
      <c r="C25" s="5">
        <v>38</v>
      </c>
      <c r="D25" s="6">
        <v>1</v>
      </c>
      <c r="E25" s="6">
        <v>6</v>
      </c>
      <c r="F25" s="7">
        <v>140000000</v>
      </c>
      <c r="G25" s="5">
        <v>0</v>
      </c>
      <c r="H25" s="8">
        <f>H26</f>
        <v>37965.4</v>
      </c>
      <c r="I25" s="8">
        <f t="shared" ref="I25:J25" si="10">I26</f>
        <v>37965.4</v>
      </c>
      <c r="J25" s="8">
        <f t="shared" si="10"/>
        <v>37965.4</v>
      </c>
      <c r="K25" s="2" t="s">
        <v>0</v>
      </c>
    </row>
    <row r="26" spans="1:11" ht="30.75" customHeight="1" x14ac:dyDescent="0.2">
      <c r="A26" s="2"/>
      <c r="B26" s="4" t="s">
        <v>366</v>
      </c>
      <c r="C26" s="5">
        <v>38</v>
      </c>
      <c r="D26" s="6">
        <v>1</v>
      </c>
      <c r="E26" s="6">
        <v>6</v>
      </c>
      <c r="F26" s="7">
        <v>140700000</v>
      </c>
      <c r="G26" s="5">
        <v>0</v>
      </c>
      <c r="H26" s="8">
        <f>H27+H29</f>
        <v>37965.4</v>
      </c>
      <c r="I26" s="8">
        <f>I27+I29</f>
        <v>37965.4</v>
      </c>
      <c r="J26" s="8">
        <f>J27+J29</f>
        <v>37965.4</v>
      </c>
      <c r="K26" s="2" t="s">
        <v>0</v>
      </c>
    </row>
    <row r="27" spans="1:11" ht="30.75" customHeight="1" x14ac:dyDescent="0.2">
      <c r="A27" s="2"/>
      <c r="B27" s="4" t="s">
        <v>37</v>
      </c>
      <c r="C27" s="5">
        <v>38</v>
      </c>
      <c r="D27" s="6">
        <v>1</v>
      </c>
      <c r="E27" s="6">
        <v>6</v>
      </c>
      <c r="F27" s="7">
        <v>140700009</v>
      </c>
      <c r="G27" s="5">
        <v>0</v>
      </c>
      <c r="H27" s="8">
        <f>H28</f>
        <v>20690.7</v>
      </c>
      <c r="I27" s="8">
        <f>I28</f>
        <v>20690.7</v>
      </c>
      <c r="J27" s="8">
        <f>J28</f>
        <v>20690.7</v>
      </c>
      <c r="K27" s="2" t="s">
        <v>0</v>
      </c>
    </row>
    <row r="28" spans="1:11" ht="15" customHeight="1" x14ac:dyDescent="0.2">
      <c r="A28" s="2"/>
      <c r="B28" s="4" t="s">
        <v>10</v>
      </c>
      <c r="C28" s="5">
        <v>38</v>
      </c>
      <c r="D28" s="6">
        <v>1</v>
      </c>
      <c r="E28" s="6">
        <v>6</v>
      </c>
      <c r="F28" s="7">
        <v>140700009</v>
      </c>
      <c r="G28" s="5">
        <v>540</v>
      </c>
      <c r="H28" s="8">
        <v>20690.7</v>
      </c>
      <c r="I28" s="8">
        <v>20690.7</v>
      </c>
      <c r="J28" s="8">
        <v>20690.7</v>
      </c>
      <c r="K28" s="2" t="s">
        <v>0</v>
      </c>
    </row>
    <row r="29" spans="1:11" ht="29.25" customHeight="1" x14ac:dyDescent="0.2">
      <c r="A29" s="2"/>
      <c r="B29" s="4" t="s">
        <v>38</v>
      </c>
      <c r="C29" s="5">
        <v>38</v>
      </c>
      <c r="D29" s="6">
        <v>1</v>
      </c>
      <c r="E29" s="6">
        <v>6</v>
      </c>
      <c r="F29" s="7">
        <v>140700010</v>
      </c>
      <c r="G29" s="5">
        <v>0</v>
      </c>
      <c r="H29" s="8">
        <f>H30</f>
        <v>17274.7</v>
      </c>
      <c r="I29" s="8">
        <f>I30</f>
        <v>17274.7</v>
      </c>
      <c r="J29" s="8">
        <f>J30</f>
        <v>17274.7</v>
      </c>
      <c r="K29" s="2" t="s">
        <v>0</v>
      </c>
    </row>
    <row r="30" spans="1:11" ht="14.25" customHeight="1" x14ac:dyDescent="0.2">
      <c r="A30" s="2"/>
      <c r="B30" s="4" t="s">
        <v>10</v>
      </c>
      <c r="C30" s="5">
        <v>38</v>
      </c>
      <c r="D30" s="6">
        <v>1</v>
      </c>
      <c r="E30" s="6">
        <v>6</v>
      </c>
      <c r="F30" s="7">
        <v>140700010</v>
      </c>
      <c r="G30" s="5">
        <v>540</v>
      </c>
      <c r="H30" s="8">
        <v>17274.7</v>
      </c>
      <c r="I30" s="8">
        <v>17274.7</v>
      </c>
      <c r="J30" s="8">
        <v>17274.7</v>
      </c>
      <c r="K30" s="2"/>
    </row>
    <row r="31" spans="1:11" ht="21.75" hidden="1" customHeight="1" x14ac:dyDescent="0.2">
      <c r="A31" s="2"/>
      <c r="B31" s="112" t="s">
        <v>332</v>
      </c>
      <c r="C31" s="5">
        <v>38</v>
      </c>
      <c r="D31" s="6">
        <v>1</v>
      </c>
      <c r="E31" s="6">
        <v>7</v>
      </c>
      <c r="F31" s="7">
        <v>0</v>
      </c>
      <c r="G31" s="5">
        <v>0</v>
      </c>
      <c r="H31" s="8"/>
      <c r="I31" s="8">
        <v>0</v>
      </c>
      <c r="J31" s="8">
        <v>0</v>
      </c>
      <c r="K31" s="2"/>
    </row>
    <row r="32" spans="1:11" ht="26.25" hidden="1" customHeight="1" x14ac:dyDescent="0.2">
      <c r="A32" s="2"/>
      <c r="B32" s="4" t="s">
        <v>371</v>
      </c>
      <c r="C32" s="5">
        <v>38</v>
      </c>
      <c r="D32" s="6">
        <v>1</v>
      </c>
      <c r="E32" s="6">
        <v>7</v>
      </c>
      <c r="F32" s="7">
        <v>140900000</v>
      </c>
      <c r="G32" s="5">
        <v>0</v>
      </c>
      <c r="H32" s="8">
        <f>H33</f>
        <v>0</v>
      </c>
      <c r="I32" s="8">
        <v>0</v>
      </c>
      <c r="J32" s="8">
        <v>0</v>
      </c>
      <c r="K32" s="2"/>
    </row>
    <row r="33" spans="1:11" ht="27.75" hidden="1" customHeight="1" x14ac:dyDescent="0.2">
      <c r="A33" s="2"/>
      <c r="B33" s="4" t="s">
        <v>333</v>
      </c>
      <c r="C33" s="5">
        <v>38</v>
      </c>
      <c r="D33" s="6">
        <v>1</v>
      </c>
      <c r="E33" s="6">
        <v>7</v>
      </c>
      <c r="F33" s="7">
        <v>140900006</v>
      </c>
      <c r="G33" s="5">
        <v>0</v>
      </c>
      <c r="H33" s="8">
        <f>H34</f>
        <v>0</v>
      </c>
      <c r="I33" s="8">
        <v>0</v>
      </c>
      <c r="J33" s="8">
        <v>0</v>
      </c>
      <c r="K33" s="2"/>
    </row>
    <row r="34" spans="1:11" ht="14.25" hidden="1" customHeight="1" x14ac:dyDescent="0.2">
      <c r="A34" s="2"/>
      <c r="B34" s="4" t="s">
        <v>334</v>
      </c>
      <c r="C34" s="5">
        <v>38</v>
      </c>
      <c r="D34" s="6">
        <v>1</v>
      </c>
      <c r="E34" s="6">
        <v>7</v>
      </c>
      <c r="F34" s="7">
        <v>140900006</v>
      </c>
      <c r="G34" s="5">
        <v>880</v>
      </c>
      <c r="H34" s="8"/>
      <c r="I34" s="8">
        <v>0</v>
      </c>
      <c r="J34" s="8">
        <v>0</v>
      </c>
      <c r="K34" s="2"/>
    </row>
    <row r="35" spans="1:11" ht="14.25" customHeight="1" x14ac:dyDescent="0.2">
      <c r="A35" s="2"/>
      <c r="B35" s="118" t="s">
        <v>29</v>
      </c>
      <c r="C35" s="119">
        <v>38</v>
      </c>
      <c r="D35" s="120">
        <v>1</v>
      </c>
      <c r="E35" s="120">
        <v>11</v>
      </c>
      <c r="F35" s="121">
        <v>0</v>
      </c>
      <c r="G35" s="119">
        <v>0</v>
      </c>
      <c r="H35" s="100">
        <f>H36</f>
        <v>10000</v>
      </c>
      <c r="I35" s="100">
        <f t="shared" ref="I35:J36" si="11">I36</f>
        <v>10000</v>
      </c>
      <c r="J35" s="100">
        <f t="shared" si="11"/>
        <v>10000</v>
      </c>
      <c r="K35" s="2"/>
    </row>
    <row r="36" spans="1:11" ht="39.75" customHeight="1" x14ac:dyDescent="0.2">
      <c r="A36" s="2"/>
      <c r="B36" s="4" t="s">
        <v>394</v>
      </c>
      <c r="C36" s="5">
        <v>38</v>
      </c>
      <c r="D36" s="6">
        <v>1</v>
      </c>
      <c r="E36" s="6">
        <v>11</v>
      </c>
      <c r="F36" s="7">
        <v>100000000</v>
      </c>
      <c r="G36" s="5">
        <v>0</v>
      </c>
      <c r="H36" s="8">
        <f>H37</f>
        <v>10000</v>
      </c>
      <c r="I36" s="8">
        <f t="shared" si="11"/>
        <v>10000</v>
      </c>
      <c r="J36" s="8">
        <f t="shared" si="11"/>
        <v>10000</v>
      </c>
      <c r="K36" s="2"/>
    </row>
    <row r="37" spans="1:11" ht="14.25" customHeight="1" x14ac:dyDescent="0.2">
      <c r="A37" s="2"/>
      <c r="B37" s="124" t="s">
        <v>370</v>
      </c>
      <c r="C37" s="5">
        <v>38</v>
      </c>
      <c r="D37" s="6">
        <v>1</v>
      </c>
      <c r="E37" s="6">
        <v>11</v>
      </c>
      <c r="F37" s="7">
        <v>140000000</v>
      </c>
      <c r="G37" s="5">
        <v>0</v>
      </c>
      <c r="H37" s="8">
        <f>H38</f>
        <v>10000</v>
      </c>
      <c r="I37" s="8">
        <f t="shared" ref="I37:J37" si="12">I38</f>
        <v>10000</v>
      </c>
      <c r="J37" s="8">
        <f t="shared" si="12"/>
        <v>10000</v>
      </c>
      <c r="K37" s="2"/>
    </row>
    <row r="38" spans="1:11" ht="27.75" customHeight="1" x14ac:dyDescent="0.2">
      <c r="A38" s="2"/>
      <c r="B38" s="4" t="s">
        <v>380</v>
      </c>
      <c r="C38" s="5">
        <v>38</v>
      </c>
      <c r="D38" s="6">
        <v>1</v>
      </c>
      <c r="E38" s="6">
        <v>11</v>
      </c>
      <c r="F38" s="7">
        <v>140500000</v>
      </c>
      <c r="G38" s="5">
        <v>0</v>
      </c>
      <c r="H38" s="8">
        <f>H39</f>
        <v>10000</v>
      </c>
      <c r="I38" s="8">
        <f t="shared" ref="I38:J39" si="13">I39</f>
        <v>10000</v>
      </c>
      <c r="J38" s="8">
        <f t="shared" si="13"/>
        <v>10000</v>
      </c>
      <c r="K38" s="2"/>
    </row>
    <row r="39" spans="1:11" ht="30.75" customHeight="1" x14ac:dyDescent="0.2">
      <c r="A39" s="2"/>
      <c r="B39" s="4" t="s">
        <v>163</v>
      </c>
      <c r="C39" s="5">
        <v>38</v>
      </c>
      <c r="D39" s="6">
        <v>1</v>
      </c>
      <c r="E39" s="6">
        <v>11</v>
      </c>
      <c r="F39" s="7">
        <v>140500005</v>
      </c>
      <c r="G39" s="5">
        <v>0</v>
      </c>
      <c r="H39" s="8">
        <f>H40</f>
        <v>10000</v>
      </c>
      <c r="I39" s="8">
        <f t="shared" si="13"/>
        <v>10000</v>
      </c>
      <c r="J39" s="8">
        <f t="shared" si="13"/>
        <v>10000</v>
      </c>
      <c r="K39" s="2"/>
    </row>
    <row r="40" spans="1:11" ht="14.25" customHeight="1" x14ac:dyDescent="0.2">
      <c r="A40" s="2"/>
      <c r="B40" s="4" t="s">
        <v>28</v>
      </c>
      <c r="C40" s="5">
        <v>38</v>
      </c>
      <c r="D40" s="6">
        <v>1</v>
      </c>
      <c r="E40" s="6">
        <v>11</v>
      </c>
      <c r="F40" s="7">
        <v>140500005</v>
      </c>
      <c r="G40" s="5">
        <v>870</v>
      </c>
      <c r="H40" s="8">
        <v>10000</v>
      </c>
      <c r="I40" s="8">
        <v>10000</v>
      </c>
      <c r="J40" s="8">
        <v>10000</v>
      </c>
      <c r="K40" s="2"/>
    </row>
    <row r="41" spans="1:11" ht="21.75" customHeight="1" x14ac:dyDescent="0.2">
      <c r="A41" s="2"/>
      <c r="B41" s="118" t="s">
        <v>20</v>
      </c>
      <c r="C41" s="119">
        <v>38</v>
      </c>
      <c r="D41" s="120">
        <v>1</v>
      </c>
      <c r="E41" s="120">
        <v>13</v>
      </c>
      <c r="F41" s="121">
        <v>0</v>
      </c>
      <c r="G41" s="119">
        <v>0</v>
      </c>
      <c r="H41" s="100">
        <f>H42</f>
        <v>229919.8</v>
      </c>
      <c r="I41" s="100">
        <f t="shared" ref="I41:J41" si="14">I42</f>
        <v>250912.15</v>
      </c>
      <c r="J41" s="100">
        <f t="shared" si="14"/>
        <v>262240.19999999995</v>
      </c>
      <c r="K41" s="2"/>
    </row>
    <row r="42" spans="1:11" ht="39.75" customHeight="1" x14ac:dyDescent="0.2">
      <c r="A42" s="2"/>
      <c r="B42" s="4" t="s">
        <v>394</v>
      </c>
      <c r="C42" s="5">
        <v>38</v>
      </c>
      <c r="D42" s="6">
        <v>1</v>
      </c>
      <c r="E42" s="6">
        <v>13</v>
      </c>
      <c r="F42" s="7">
        <v>100000000</v>
      </c>
      <c r="G42" s="5">
        <v>0</v>
      </c>
      <c r="H42" s="8">
        <f>H43</f>
        <v>229919.8</v>
      </c>
      <c r="I42" s="8">
        <f t="shared" ref="I42:J42" si="15">I43</f>
        <v>250912.15</v>
      </c>
      <c r="J42" s="8">
        <f t="shared" si="15"/>
        <v>262240.19999999995</v>
      </c>
      <c r="K42" s="2"/>
    </row>
    <row r="43" spans="1:11" ht="12.75" customHeight="1" x14ac:dyDescent="0.2">
      <c r="A43" s="2"/>
      <c r="B43" s="124" t="s">
        <v>370</v>
      </c>
      <c r="C43" s="5">
        <v>38</v>
      </c>
      <c r="D43" s="6">
        <v>1</v>
      </c>
      <c r="E43" s="6">
        <v>13</v>
      </c>
      <c r="F43" s="7">
        <v>140000000</v>
      </c>
      <c r="G43" s="5">
        <v>0</v>
      </c>
      <c r="H43" s="8">
        <f>H44</f>
        <v>229919.8</v>
      </c>
      <c r="I43" s="8">
        <f t="shared" ref="I43:J43" si="16">I44</f>
        <v>250912.15</v>
      </c>
      <c r="J43" s="8">
        <f t="shared" si="16"/>
        <v>262240.19999999995</v>
      </c>
      <c r="K43" s="2" t="s">
        <v>0</v>
      </c>
    </row>
    <row r="44" spans="1:11" ht="29.25" customHeight="1" x14ac:dyDescent="0.2">
      <c r="A44" s="2"/>
      <c r="B44" s="4" t="s">
        <v>366</v>
      </c>
      <c r="C44" s="5">
        <v>38</v>
      </c>
      <c r="D44" s="6">
        <v>1</v>
      </c>
      <c r="E44" s="6">
        <v>13</v>
      </c>
      <c r="F44" s="7">
        <v>140700000</v>
      </c>
      <c r="G44" s="5">
        <v>0</v>
      </c>
      <c r="H44" s="8">
        <f>H45+H47+H50</f>
        <v>229919.8</v>
      </c>
      <c r="I44" s="8">
        <f t="shared" ref="I44:J44" si="17">I45+I47+I50</f>
        <v>250912.15</v>
      </c>
      <c r="J44" s="8">
        <f t="shared" si="17"/>
        <v>262240.19999999995</v>
      </c>
      <c r="K44" s="2" t="s">
        <v>0</v>
      </c>
    </row>
    <row r="45" spans="1:11" ht="30.75" customHeight="1" x14ac:dyDescent="0.2">
      <c r="A45" s="2"/>
      <c r="B45" s="4" t="s">
        <v>39</v>
      </c>
      <c r="C45" s="5">
        <v>38</v>
      </c>
      <c r="D45" s="6">
        <v>1</v>
      </c>
      <c r="E45" s="6">
        <v>13</v>
      </c>
      <c r="F45" s="7">
        <v>140700004</v>
      </c>
      <c r="G45" s="5">
        <v>0</v>
      </c>
      <c r="H45" s="8">
        <f>H46</f>
        <v>173141.8</v>
      </c>
      <c r="I45" s="8">
        <f t="shared" ref="I45:J45" si="18">I46</f>
        <v>173141.8</v>
      </c>
      <c r="J45" s="8">
        <f t="shared" si="18"/>
        <v>173141.8</v>
      </c>
      <c r="K45" s="2" t="s">
        <v>0</v>
      </c>
    </row>
    <row r="46" spans="1:11" ht="12.75" customHeight="1" x14ac:dyDescent="0.2">
      <c r="A46" s="2"/>
      <c r="B46" s="4" t="s">
        <v>3</v>
      </c>
      <c r="C46" s="5">
        <v>38</v>
      </c>
      <c r="D46" s="6">
        <v>1</v>
      </c>
      <c r="E46" s="6">
        <v>13</v>
      </c>
      <c r="F46" s="7">
        <v>140700004</v>
      </c>
      <c r="G46" s="5">
        <v>240</v>
      </c>
      <c r="H46" s="9">
        <v>173141.8</v>
      </c>
      <c r="I46" s="9">
        <v>173141.8</v>
      </c>
      <c r="J46" s="9">
        <v>173141.8</v>
      </c>
      <c r="K46" s="2" t="s">
        <v>0</v>
      </c>
    </row>
    <row r="47" spans="1:11" ht="12.75" customHeight="1" x14ac:dyDescent="0.2">
      <c r="A47" s="2"/>
      <c r="B47" s="113" t="s">
        <v>368</v>
      </c>
      <c r="C47" s="5">
        <v>38</v>
      </c>
      <c r="D47" s="6">
        <v>1</v>
      </c>
      <c r="E47" s="114">
        <v>13</v>
      </c>
      <c r="F47" s="7">
        <v>140700008</v>
      </c>
      <c r="G47" s="5">
        <v>0</v>
      </c>
      <c r="H47" s="9">
        <f>H48+H49</f>
        <v>54130</v>
      </c>
      <c r="I47" s="9">
        <f t="shared" ref="I47:J47" si="19">I48+I49</f>
        <v>75122.350000000006</v>
      </c>
      <c r="J47" s="9">
        <f t="shared" si="19"/>
        <v>86450.4</v>
      </c>
      <c r="K47" s="2"/>
    </row>
    <row r="48" spans="1:11" ht="12.75" customHeight="1" x14ac:dyDescent="0.2">
      <c r="A48" s="2"/>
      <c r="B48" s="115" t="s">
        <v>3</v>
      </c>
      <c r="C48" s="5">
        <v>38</v>
      </c>
      <c r="D48" s="6">
        <v>1</v>
      </c>
      <c r="E48" s="114">
        <v>13</v>
      </c>
      <c r="F48" s="7">
        <v>140700008</v>
      </c>
      <c r="G48" s="5">
        <v>240</v>
      </c>
      <c r="H48" s="9">
        <v>54130</v>
      </c>
      <c r="I48" s="9">
        <v>75122.350000000006</v>
      </c>
      <c r="J48" s="9">
        <v>86450.4</v>
      </c>
      <c r="K48" s="2"/>
    </row>
    <row r="49" spans="1:11" ht="12.75" customHeight="1" x14ac:dyDescent="0.2">
      <c r="A49" s="2"/>
      <c r="B49" s="4" t="s">
        <v>19</v>
      </c>
      <c r="C49" s="5">
        <v>38</v>
      </c>
      <c r="D49" s="6">
        <v>1</v>
      </c>
      <c r="E49" s="114" t="s">
        <v>369</v>
      </c>
      <c r="F49" s="7">
        <v>140700008</v>
      </c>
      <c r="G49" s="5">
        <v>850</v>
      </c>
      <c r="H49" s="9">
        <v>0</v>
      </c>
      <c r="I49" s="9">
        <v>0</v>
      </c>
      <c r="J49" s="9">
        <v>0</v>
      </c>
      <c r="K49" s="2"/>
    </row>
    <row r="50" spans="1:11" ht="12.75" customHeight="1" x14ac:dyDescent="0.2">
      <c r="A50" s="2"/>
      <c r="B50" s="4" t="s">
        <v>429</v>
      </c>
      <c r="C50" s="5">
        <v>38</v>
      </c>
      <c r="D50" s="6">
        <v>1</v>
      </c>
      <c r="E50" s="114" t="s">
        <v>369</v>
      </c>
      <c r="F50" s="7">
        <v>140700011</v>
      </c>
      <c r="G50" s="5">
        <v>0</v>
      </c>
      <c r="H50" s="9">
        <f>H51</f>
        <v>2648</v>
      </c>
      <c r="I50" s="9">
        <f t="shared" ref="I50:J50" si="20">I51</f>
        <v>2648</v>
      </c>
      <c r="J50" s="9">
        <f t="shared" si="20"/>
        <v>2648</v>
      </c>
      <c r="K50" s="2"/>
    </row>
    <row r="51" spans="1:11" ht="12.75" customHeight="1" x14ac:dyDescent="0.2">
      <c r="A51" s="2"/>
      <c r="B51" s="4" t="s">
        <v>19</v>
      </c>
      <c r="C51" s="5">
        <v>38</v>
      </c>
      <c r="D51" s="6">
        <v>1</v>
      </c>
      <c r="E51" s="114" t="s">
        <v>369</v>
      </c>
      <c r="F51" s="7">
        <v>140700011</v>
      </c>
      <c r="G51" s="5">
        <v>850</v>
      </c>
      <c r="H51" s="9">
        <v>2648</v>
      </c>
      <c r="I51" s="9">
        <v>2648</v>
      </c>
      <c r="J51" s="9">
        <v>2648</v>
      </c>
      <c r="K51" s="2"/>
    </row>
    <row r="52" spans="1:11" ht="12.75" customHeight="1" x14ac:dyDescent="0.2">
      <c r="A52" s="2"/>
      <c r="B52" s="118" t="s">
        <v>27</v>
      </c>
      <c r="C52" s="119">
        <v>38</v>
      </c>
      <c r="D52" s="120">
        <v>2</v>
      </c>
      <c r="E52" s="120">
        <v>0</v>
      </c>
      <c r="F52" s="121">
        <v>0</v>
      </c>
      <c r="G52" s="119">
        <v>0</v>
      </c>
      <c r="H52" s="125">
        <f>H53</f>
        <v>154200</v>
      </c>
      <c r="I52" s="125">
        <f t="shared" ref="I52:J53" si="21">I53</f>
        <v>170100</v>
      </c>
      <c r="J52" s="125">
        <f t="shared" si="21"/>
        <v>186300</v>
      </c>
      <c r="K52" s="2"/>
    </row>
    <row r="53" spans="1:11" ht="12.75" customHeight="1" x14ac:dyDescent="0.2">
      <c r="A53" s="2"/>
      <c r="B53" s="118" t="s">
        <v>26</v>
      </c>
      <c r="C53" s="119">
        <v>38</v>
      </c>
      <c r="D53" s="120">
        <v>2</v>
      </c>
      <c r="E53" s="120">
        <v>3</v>
      </c>
      <c r="F53" s="121">
        <v>0</v>
      </c>
      <c r="G53" s="119">
        <v>0</v>
      </c>
      <c r="H53" s="125">
        <f>H54</f>
        <v>154200</v>
      </c>
      <c r="I53" s="125">
        <f t="shared" si="21"/>
        <v>170100</v>
      </c>
      <c r="J53" s="125">
        <f t="shared" si="21"/>
        <v>186300</v>
      </c>
      <c r="K53" s="2"/>
    </row>
    <row r="54" spans="1:11" ht="37.5" customHeight="1" x14ac:dyDescent="0.2">
      <c r="A54" s="2"/>
      <c r="B54" s="4" t="s">
        <v>394</v>
      </c>
      <c r="C54" s="5">
        <v>38</v>
      </c>
      <c r="D54" s="6">
        <v>2</v>
      </c>
      <c r="E54" s="6">
        <v>3</v>
      </c>
      <c r="F54" s="7">
        <v>100000000</v>
      </c>
      <c r="G54" s="5">
        <v>0</v>
      </c>
      <c r="H54" s="8">
        <f>H55</f>
        <v>154200</v>
      </c>
      <c r="I54" s="8">
        <f t="shared" ref="I54:J56" si="22">I55</f>
        <v>170100</v>
      </c>
      <c r="J54" s="8">
        <f t="shared" si="22"/>
        <v>186300</v>
      </c>
      <c r="K54" s="2" t="s">
        <v>0</v>
      </c>
    </row>
    <row r="55" spans="1:11" ht="19.5" customHeight="1" x14ac:dyDescent="0.2">
      <c r="A55" s="2"/>
      <c r="B55" s="124" t="s">
        <v>370</v>
      </c>
      <c r="C55" s="5">
        <v>38</v>
      </c>
      <c r="D55" s="6">
        <v>2</v>
      </c>
      <c r="E55" s="6">
        <v>3</v>
      </c>
      <c r="F55" s="7">
        <v>140000000</v>
      </c>
      <c r="G55" s="5">
        <v>0</v>
      </c>
      <c r="H55" s="8">
        <f>H56</f>
        <v>154200</v>
      </c>
      <c r="I55" s="8">
        <f t="shared" si="22"/>
        <v>170100</v>
      </c>
      <c r="J55" s="8">
        <f t="shared" si="22"/>
        <v>186300</v>
      </c>
      <c r="K55" s="2" t="s">
        <v>0</v>
      </c>
    </row>
    <row r="56" spans="1:11" ht="24.75" customHeight="1" x14ac:dyDescent="0.2">
      <c r="A56" s="2"/>
      <c r="B56" s="4" t="s">
        <v>366</v>
      </c>
      <c r="C56" s="5">
        <v>38</v>
      </c>
      <c r="D56" s="6">
        <v>2</v>
      </c>
      <c r="E56" s="6">
        <v>3</v>
      </c>
      <c r="F56" s="7">
        <v>140700000</v>
      </c>
      <c r="G56" s="5">
        <v>0</v>
      </c>
      <c r="H56" s="8">
        <f>H57</f>
        <v>154200</v>
      </c>
      <c r="I56" s="8">
        <f t="shared" si="22"/>
        <v>170100</v>
      </c>
      <c r="J56" s="8">
        <f t="shared" si="22"/>
        <v>186300</v>
      </c>
      <c r="K56" s="2" t="s">
        <v>0</v>
      </c>
    </row>
    <row r="57" spans="1:11" ht="30" customHeight="1" x14ac:dyDescent="0.2">
      <c r="A57" s="2"/>
      <c r="B57" s="4" t="s">
        <v>40</v>
      </c>
      <c r="C57" s="5">
        <v>38</v>
      </c>
      <c r="D57" s="6">
        <v>2</v>
      </c>
      <c r="E57" s="6">
        <v>3</v>
      </c>
      <c r="F57" s="7">
        <v>140751180</v>
      </c>
      <c r="G57" s="5">
        <v>0</v>
      </c>
      <c r="H57" s="8">
        <f>H58+H59+H60</f>
        <v>154200</v>
      </c>
      <c r="I57" s="8">
        <f>I58+I59+I60</f>
        <v>170100</v>
      </c>
      <c r="J57" s="8">
        <f>J58+J59+J60</f>
        <v>186300</v>
      </c>
      <c r="K57" s="2" t="s">
        <v>0</v>
      </c>
    </row>
    <row r="58" spans="1:11" ht="18" customHeight="1" x14ac:dyDescent="0.2">
      <c r="A58" s="2"/>
      <c r="B58" s="4" t="s">
        <v>5</v>
      </c>
      <c r="C58" s="5">
        <v>38</v>
      </c>
      <c r="D58" s="6">
        <v>2</v>
      </c>
      <c r="E58" s="6">
        <v>3</v>
      </c>
      <c r="F58" s="7">
        <v>140751180</v>
      </c>
      <c r="G58" s="5" t="s">
        <v>4</v>
      </c>
      <c r="H58" s="8">
        <f>Доходы!C72</f>
        <v>154200</v>
      </c>
      <c r="I58" s="8">
        <f>Доходы!D72</f>
        <v>170100</v>
      </c>
      <c r="J58" s="8">
        <f>Доходы!E72</f>
        <v>186300</v>
      </c>
      <c r="K58" s="2" t="s">
        <v>0</v>
      </c>
    </row>
    <row r="59" spans="1:11" ht="26.25" hidden="1" customHeight="1" x14ac:dyDescent="0.2">
      <c r="A59" s="2"/>
      <c r="B59" s="4" t="s">
        <v>3</v>
      </c>
      <c r="C59" s="5">
        <v>38</v>
      </c>
      <c r="D59" s="6">
        <v>2</v>
      </c>
      <c r="E59" s="6">
        <v>3</v>
      </c>
      <c r="F59" s="7">
        <v>140751180</v>
      </c>
      <c r="G59" s="5" t="s">
        <v>2</v>
      </c>
      <c r="H59" s="8"/>
      <c r="I59" s="9">
        <f>H59</f>
        <v>0</v>
      </c>
      <c r="J59" s="9">
        <f>I59</f>
        <v>0</v>
      </c>
      <c r="K59" s="2" t="s">
        <v>0</v>
      </c>
    </row>
    <row r="60" spans="1:11" ht="17.25" hidden="1" customHeight="1" x14ac:dyDescent="0.2">
      <c r="A60" s="2"/>
      <c r="B60" s="4" t="s">
        <v>19</v>
      </c>
      <c r="C60" s="5">
        <v>38</v>
      </c>
      <c r="D60" s="6">
        <v>2</v>
      </c>
      <c r="E60" s="6">
        <v>3</v>
      </c>
      <c r="F60" s="7">
        <v>140751180</v>
      </c>
      <c r="G60" s="5" t="s">
        <v>18</v>
      </c>
      <c r="H60" s="8"/>
      <c r="I60" s="9"/>
      <c r="J60" s="9"/>
      <c r="K60" s="2" t="s">
        <v>0</v>
      </c>
    </row>
    <row r="61" spans="1:11" ht="39" customHeight="1" x14ac:dyDescent="0.2">
      <c r="A61" s="2"/>
      <c r="B61" s="118" t="s">
        <v>17</v>
      </c>
      <c r="C61" s="119">
        <v>38</v>
      </c>
      <c r="D61" s="120">
        <v>3</v>
      </c>
      <c r="E61" s="120">
        <v>0</v>
      </c>
      <c r="F61" s="121">
        <v>0</v>
      </c>
      <c r="G61" s="119">
        <v>0</v>
      </c>
      <c r="H61" s="100">
        <f>H63+H62</f>
        <v>471503.7</v>
      </c>
      <c r="I61" s="100">
        <f t="shared" ref="I61:J61" si="23">I63+I62</f>
        <v>487337.44</v>
      </c>
      <c r="J61" s="100">
        <f t="shared" si="23"/>
        <v>489094.13</v>
      </c>
      <c r="K61" s="2" t="s">
        <v>0</v>
      </c>
    </row>
    <row r="62" spans="1:11" ht="16.5" hidden="1" customHeight="1" x14ac:dyDescent="0.2">
      <c r="A62" s="2"/>
      <c r="B62" s="4" t="s">
        <v>360</v>
      </c>
      <c r="C62" s="119">
        <v>38</v>
      </c>
      <c r="D62" s="120">
        <v>3</v>
      </c>
      <c r="E62" s="120">
        <v>9</v>
      </c>
      <c r="F62" s="121">
        <v>0</v>
      </c>
      <c r="G62" s="119">
        <v>0</v>
      </c>
      <c r="H62" s="100">
        <v>0</v>
      </c>
      <c r="I62" s="100">
        <v>0</v>
      </c>
      <c r="J62" s="100">
        <v>0</v>
      </c>
      <c r="K62" s="2"/>
    </row>
    <row r="63" spans="1:11" ht="42.75" customHeight="1" x14ac:dyDescent="0.2">
      <c r="A63" s="2"/>
      <c r="B63" s="118" t="s">
        <v>364</v>
      </c>
      <c r="C63" s="119">
        <v>38</v>
      </c>
      <c r="D63" s="120">
        <v>3</v>
      </c>
      <c r="E63" s="120">
        <v>10</v>
      </c>
      <c r="F63" s="121">
        <v>0</v>
      </c>
      <c r="G63" s="119">
        <v>0</v>
      </c>
      <c r="H63" s="100">
        <f>H64</f>
        <v>471503.7</v>
      </c>
      <c r="I63" s="100">
        <f t="shared" ref="I63:J63" si="24">I64</f>
        <v>487337.44</v>
      </c>
      <c r="J63" s="100">
        <f t="shared" si="24"/>
        <v>489094.13</v>
      </c>
      <c r="K63" s="2"/>
    </row>
    <row r="64" spans="1:11" ht="42.75" customHeight="1" x14ac:dyDescent="0.2">
      <c r="A64" s="2"/>
      <c r="B64" s="118" t="s">
        <v>394</v>
      </c>
      <c r="C64" s="5">
        <v>38</v>
      </c>
      <c r="D64" s="120">
        <v>3</v>
      </c>
      <c r="E64" s="120">
        <v>10</v>
      </c>
      <c r="F64" s="121">
        <v>100000000</v>
      </c>
      <c r="G64" s="119">
        <v>0</v>
      </c>
      <c r="H64" s="8">
        <f>H65</f>
        <v>471503.7</v>
      </c>
      <c r="I64" s="8">
        <f t="shared" ref="I64:J64" si="25">I65</f>
        <v>487337.44</v>
      </c>
      <c r="J64" s="8">
        <f t="shared" si="25"/>
        <v>489094.13</v>
      </c>
      <c r="K64" s="2"/>
    </row>
    <row r="65" spans="1:11" ht="17.25" customHeight="1" x14ac:dyDescent="0.2">
      <c r="A65" s="2"/>
      <c r="B65" s="122" t="s">
        <v>370</v>
      </c>
      <c r="C65" s="5">
        <v>38</v>
      </c>
      <c r="D65" s="120">
        <v>3</v>
      </c>
      <c r="E65" s="120">
        <v>10</v>
      </c>
      <c r="F65" s="121">
        <v>140000000</v>
      </c>
      <c r="G65" s="119">
        <v>0</v>
      </c>
      <c r="H65" s="100">
        <f>H66</f>
        <v>471503.7</v>
      </c>
      <c r="I65" s="100">
        <f t="shared" ref="I65:J65" si="26">I66</f>
        <v>487337.44</v>
      </c>
      <c r="J65" s="100">
        <f t="shared" si="26"/>
        <v>489094.13</v>
      </c>
      <c r="K65" s="2" t="s">
        <v>0</v>
      </c>
    </row>
    <row r="66" spans="1:11" ht="27" customHeight="1" x14ac:dyDescent="0.2">
      <c r="A66" s="2"/>
      <c r="B66" s="4" t="s">
        <v>380</v>
      </c>
      <c r="C66" s="5">
        <v>38</v>
      </c>
      <c r="D66" s="6">
        <v>3</v>
      </c>
      <c r="E66" s="6">
        <v>10</v>
      </c>
      <c r="F66" s="7">
        <v>140500000</v>
      </c>
      <c r="G66" s="5">
        <v>0</v>
      </c>
      <c r="H66" s="8">
        <f>H67+H69+H71+H73+H76</f>
        <v>471503.7</v>
      </c>
      <c r="I66" s="8">
        <f>I67+I69+I71+I73+I76</f>
        <v>487337.44</v>
      </c>
      <c r="J66" s="8">
        <f>J67+J69+J71+J73+J76</f>
        <v>489094.13</v>
      </c>
      <c r="K66" s="2"/>
    </row>
    <row r="67" spans="1:11" ht="32.25" customHeight="1" x14ac:dyDescent="0.2">
      <c r="A67" s="2"/>
      <c r="B67" s="4" t="s">
        <v>41</v>
      </c>
      <c r="C67" s="5">
        <v>38</v>
      </c>
      <c r="D67" s="6">
        <v>3</v>
      </c>
      <c r="E67" s="6">
        <v>10</v>
      </c>
      <c r="F67" s="7">
        <v>140500001</v>
      </c>
      <c r="G67" s="5">
        <v>0</v>
      </c>
      <c r="H67" s="8">
        <f>H68</f>
        <v>456503.7</v>
      </c>
      <c r="I67" s="8">
        <f t="shared" ref="I67:J67" si="27">I68</f>
        <v>487337.44</v>
      </c>
      <c r="J67" s="8">
        <f t="shared" si="27"/>
        <v>489094.13</v>
      </c>
      <c r="K67" s="2"/>
    </row>
    <row r="68" spans="1:11" ht="42" customHeight="1" x14ac:dyDescent="0.2">
      <c r="A68" s="2"/>
      <c r="B68" s="4" t="s">
        <v>3</v>
      </c>
      <c r="C68" s="5">
        <v>38</v>
      </c>
      <c r="D68" s="6">
        <v>3</v>
      </c>
      <c r="E68" s="6">
        <v>10</v>
      </c>
      <c r="F68" s="7">
        <v>140500001</v>
      </c>
      <c r="G68" s="5">
        <v>240</v>
      </c>
      <c r="H68" s="8">
        <v>456503.7</v>
      </c>
      <c r="I68" s="8">
        <v>487337.44</v>
      </c>
      <c r="J68" s="8">
        <v>489094.13</v>
      </c>
      <c r="K68" s="2"/>
    </row>
    <row r="69" spans="1:11" ht="28.5" hidden="1" customHeight="1" x14ac:dyDescent="0.2">
      <c r="A69" s="2"/>
      <c r="B69" s="4" t="s">
        <v>42</v>
      </c>
      <c r="C69" s="5">
        <v>38</v>
      </c>
      <c r="D69" s="6">
        <v>3</v>
      </c>
      <c r="E69" s="6">
        <v>10</v>
      </c>
      <c r="F69" s="7">
        <v>140500002</v>
      </c>
      <c r="G69" s="5">
        <v>0</v>
      </c>
      <c r="H69" s="8"/>
      <c r="I69" s="8">
        <f>H69</f>
        <v>0</v>
      </c>
      <c r="J69" s="8">
        <f>I69</f>
        <v>0</v>
      </c>
      <c r="K69" s="2"/>
    </row>
    <row r="70" spans="1:11" ht="40.5" hidden="1" customHeight="1" x14ac:dyDescent="0.2">
      <c r="A70" s="2"/>
      <c r="B70" s="4" t="s">
        <v>3</v>
      </c>
      <c r="C70" s="5">
        <v>38</v>
      </c>
      <c r="D70" s="6">
        <v>3</v>
      </c>
      <c r="E70" s="6">
        <v>10</v>
      </c>
      <c r="F70" s="7">
        <v>140500002</v>
      </c>
      <c r="G70" s="5">
        <v>240</v>
      </c>
      <c r="H70" s="8"/>
      <c r="I70" s="8"/>
      <c r="J70" s="8"/>
      <c r="K70" s="2"/>
    </row>
    <row r="71" spans="1:11" ht="34.5" hidden="1" customHeight="1" x14ac:dyDescent="0.2">
      <c r="A71" s="2"/>
      <c r="B71" s="4" t="s">
        <v>43</v>
      </c>
      <c r="C71" s="5">
        <v>38</v>
      </c>
      <c r="D71" s="6">
        <v>3</v>
      </c>
      <c r="E71" s="6">
        <v>10</v>
      </c>
      <c r="F71" s="7">
        <v>140500003</v>
      </c>
      <c r="G71" s="5">
        <v>0</v>
      </c>
      <c r="H71" s="8"/>
      <c r="I71" s="8">
        <f>H71</f>
        <v>0</v>
      </c>
      <c r="J71" s="8">
        <f>I71</f>
        <v>0</v>
      </c>
      <c r="K71" s="2"/>
    </row>
    <row r="72" spans="1:11" ht="18" hidden="1" customHeight="1" x14ac:dyDescent="0.2">
      <c r="A72" s="2"/>
      <c r="B72" s="4" t="s">
        <v>3</v>
      </c>
      <c r="C72" s="5">
        <v>38</v>
      </c>
      <c r="D72" s="6">
        <v>3</v>
      </c>
      <c r="E72" s="6">
        <v>10</v>
      </c>
      <c r="F72" s="7">
        <v>140500003</v>
      </c>
      <c r="G72" s="5">
        <v>240</v>
      </c>
      <c r="H72" s="8"/>
      <c r="I72" s="8"/>
      <c r="J72" s="8"/>
      <c r="K72" s="2" t="s">
        <v>0</v>
      </c>
    </row>
    <row r="73" spans="1:11" ht="29.25" customHeight="1" x14ac:dyDescent="0.2">
      <c r="A73" s="2"/>
      <c r="B73" s="4" t="s">
        <v>55</v>
      </c>
      <c r="C73" s="5">
        <v>38</v>
      </c>
      <c r="D73" s="6">
        <v>3</v>
      </c>
      <c r="E73" s="6">
        <v>10</v>
      </c>
      <c r="F73" s="7">
        <v>140500004</v>
      </c>
      <c r="G73" s="5">
        <v>0</v>
      </c>
      <c r="H73" s="8">
        <f>H74</f>
        <v>15000</v>
      </c>
      <c r="I73" s="8">
        <f>I74</f>
        <v>0</v>
      </c>
      <c r="J73" s="8">
        <f>I73</f>
        <v>0</v>
      </c>
      <c r="K73" s="2" t="s">
        <v>0</v>
      </c>
    </row>
    <row r="74" spans="1:11" ht="29.25" customHeight="1" x14ac:dyDescent="0.2">
      <c r="A74" s="2"/>
      <c r="B74" s="4" t="s">
        <v>3</v>
      </c>
      <c r="C74" s="5">
        <v>38</v>
      </c>
      <c r="D74" s="6">
        <v>3</v>
      </c>
      <c r="E74" s="6">
        <v>10</v>
      </c>
      <c r="F74" s="7">
        <v>140500004</v>
      </c>
      <c r="G74" s="5">
        <v>240</v>
      </c>
      <c r="H74" s="8">
        <v>15000</v>
      </c>
      <c r="I74" s="8">
        <v>0</v>
      </c>
      <c r="J74" s="8">
        <v>0</v>
      </c>
      <c r="K74" s="2" t="s">
        <v>0</v>
      </c>
    </row>
    <row r="75" spans="1:11" ht="29.25" hidden="1" customHeight="1" x14ac:dyDescent="0.2">
      <c r="A75" s="2"/>
      <c r="B75" s="4"/>
      <c r="C75" s="5">
        <v>38</v>
      </c>
      <c r="D75" s="6">
        <v>3</v>
      </c>
      <c r="E75" s="6">
        <v>14</v>
      </c>
      <c r="F75" s="121">
        <v>0</v>
      </c>
      <c r="G75" s="119">
        <v>0</v>
      </c>
      <c r="H75" s="8"/>
      <c r="I75" s="8"/>
      <c r="J75" s="8"/>
      <c r="K75" s="2"/>
    </row>
    <row r="76" spans="1:11" ht="29.25" hidden="1" customHeight="1" x14ac:dyDescent="0.2">
      <c r="A76" s="2"/>
      <c r="B76" s="4" t="s">
        <v>44</v>
      </c>
      <c r="C76" s="5">
        <v>38</v>
      </c>
      <c r="D76" s="6">
        <v>3</v>
      </c>
      <c r="E76" s="6">
        <v>14</v>
      </c>
      <c r="F76" s="7">
        <v>140500006</v>
      </c>
      <c r="G76" s="5">
        <v>0</v>
      </c>
      <c r="H76" s="8">
        <f>H77</f>
        <v>0</v>
      </c>
      <c r="I76" s="8">
        <f t="shared" ref="I76:J76" si="28">I77</f>
        <v>0</v>
      </c>
      <c r="J76" s="8">
        <f t="shared" si="28"/>
        <v>0</v>
      </c>
      <c r="K76" s="2" t="s">
        <v>0</v>
      </c>
    </row>
    <row r="77" spans="1:11" ht="27" hidden="1" customHeight="1" x14ac:dyDescent="0.2">
      <c r="A77" s="2"/>
      <c r="B77" s="4" t="s">
        <v>3</v>
      </c>
      <c r="C77" s="5">
        <v>38</v>
      </c>
      <c r="D77" s="6">
        <v>3</v>
      </c>
      <c r="E77" s="6">
        <v>14</v>
      </c>
      <c r="F77" s="7">
        <v>140500006</v>
      </c>
      <c r="G77" s="5">
        <v>240</v>
      </c>
      <c r="H77" s="8"/>
      <c r="I77" s="9"/>
      <c r="J77" s="9"/>
      <c r="K77" s="2" t="s">
        <v>0</v>
      </c>
    </row>
    <row r="78" spans="1:11" ht="15.75" customHeight="1" x14ac:dyDescent="0.2">
      <c r="A78" s="2"/>
      <c r="B78" s="118" t="s">
        <v>16</v>
      </c>
      <c r="C78" s="119">
        <v>38</v>
      </c>
      <c r="D78" s="120">
        <v>4</v>
      </c>
      <c r="E78" s="120">
        <v>0</v>
      </c>
      <c r="F78" s="121">
        <v>0</v>
      </c>
      <c r="G78" s="119">
        <v>0</v>
      </c>
      <c r="H78" s="100">
        <f>H79+H89</f>
        <v>641191.36</v>
      </c>
      <c r="I78" s="100">
        <f>I79+I89</f>
        <v>654737.67000000004</v>
      </c>
      <c r="J78" s="100">
        <f>J79+J89</f>
        <v>679448.47000000009</v>
      </c>
      <c r="K78" s="2"/>
    </row>
    <row r="79" spans="1:11" ht="27" customHeight="1" x14ac:dyDescent="0.2">
      <c r="A79" s="2"/>
      <c r="B79" s="118" t="s">
        <v>15</v>
      </c>
      <c r="C79" s="119">
        <v>38</v>
      </c>
      <c r="D79" s="120">
        <v>4</v>
      </c>
      <c r="E79" s="120">
        <v>9</v>
      </c>
      <c r="F79" s="121">
        <v>0</v>
      </c>
      <c r="G79" s="119">
        <v>0</v>
      </c>
      <c r="H79" s="100">
        <f>H80</f>
        <v>636291.46</v>
      </c>
      <c r="I79" s="100">
        <f t="shared" ref="I79:J79" si="29">I80</f>
        <v>649837.77</v>
      </c>
      <c r="J79" s="100">
        <f t="shared" si="29"/>
        <v>674548.57000000007</v>
      </c>
      <c r="K79" s="2" t="s">
        <v>0</v>
      </c>
    </row>
    <row r="80" spans="1:11" ht="41.25" customHeight="1" x14ac:dyDescent="0.2">
      <c r="A80" s="2"/>
      <c r="B80" s="4" t="s">
        <v>394</v>
      </c>
      <c r="C80" s="5">
        <v>38</v>
      </c>
      <c r="D80" s="6">
        <v>4</v>
      </c>
      <c r="E80" s="6">
        <v>9</v>
      </c>
      <c r="F80" s="7">
        <v>100000000</v>
      </c>
      <c r="G80" s="5">
        <v>0</v>
      </c>
      <c r="H80" s="8">
        <f>H82</f>
        <v>636291.46</v>
      </c>
      <c r="I80" s="8">
        <f t="shared" ref="I80:J80" si="30">I82</f>
        <v>649837.77</v>
      </c>
      <c r="J80" s="8">
        <f t="shared" si="30"/>
        <v>674548.57000000007</v>
      </c>
      <c r="K80" s="2" t="s">
        <v>0</v>
      </c>
    </row>
    <row r="81" spans="1:11" ht="18" customHeight="1" x14ac:dyDescent="0.2">
      <c r="A81" s="2"/>
      <c r="B81" s="124" t="s">
        <v>370</v>
      </c>
      <c r="C81" s="5">
        <v>38</v>
      </c>
      <c r="D81" s="6">
        <v>4</v>
      </c>
      <c r="E81" s="6">
        <v>9</v>
      </c>
      <c r="F81" s="7">
        <v>140000000</v>
      </c>
      <c r="G81" s="5">
        <v>0</v>
      </c>
      <c r="H81" s="8">
        <f>H82</f>
        <v>636291.46</v>
      </c>
      <c r="I81" s="8">
        <f t="shared" ref="I81:J81" si="31">I82</f>
        <v>649837.77</v>
      </c>
      <c r="J81" s="8">
        <f t="shared" si="31"/>
        <v>674548.57000000007</v>
      </c>
      <c r="K81" s="2"/>
    </row>
    <row r="82" spans="1:11" ht="44.25" customHeight="1" x14ac:dyDescent="0.2">
      <c r="A82" s="2"/>
      <c r="B82" s="115" t="s">
        <v>387</v>
      </c>
      <c r="C82" s="5">
        <v>38</v>
      </c>
      <c r="D82" s="6">
        <v>4</v>
      </c>
      <c r="E82" s="6">
        <v>9</v>
      </c>
      <c r="F82" s="7">
        <v>140200000</v>
      </c>
      <c r="G82" s="5">
        <v>0</v>
      </c>
      <c r="H82" s="8">
        <f>H83</f>
        <v>636291.46</v>
      </c>
      <c r="I82" s="8">
        <f t="shared" ref="I82:J82" si="32">I83</f>
        <v>649837.77</v>
      </c>
      <c r="J82" s="8">
        <f t="shared" si="32"/>
        <v>674548.57000000007</v>
      </c>
      <c r="K82" s="2"/>
    </row>
    <row r="83" spans="1:11" ht="25.5" customHeight="1" x14ac:dyDescent="0.2">
      <c r="A83" s="2"/>
      <c r="B83" s="4" t="s">
        <v>45</v>
      </c>
      <c r="C83" s="5">
        <v>38</v>
      </c>
      <c r="D83" s="6">
        <v>4</v>
      </c>
      <c r="E83" s="6">
        <v>9</v>
      </c>
      <c r="F83" s="7">
        <v>140200001</v>
      </c>
      <c r="G83" s="5">
        <v>0</v>
      </c>
      <c r="H83" s="8">
        <f>H84</f>
        <v>636291.46</v>
      </c>
      <c r="I83" s="8">
        <f>I84</f>
        <v>649837.77</v>
      </c>
      <c r="J83" s="8">
        <f>J84</f>
        <v>674548.57000000007</v>
      </c>
      <c r="K83" s="2"/>
    </row>
    <row r="84" spans="1:11" ht="28.5" customHeight="1" x14ac:dyDescent="0.2">
      <c r="A84" s="2"/>
      <c r="B84" s="4" t="s">
        <v>3</v>
      </c>
      <c r="C84" s="5">
        <v>38</v>
      </c>
      <c r="D84" s="6">
        <v>4</v>
      </c>
      <c r="E84" s="6">
        <v>9</v>
      </c>
      <c r="F84" s="7">
        <v>140200001</v>
      </c>
      <c r="G84" s="5">
        <v>240</v>
      </c>
      <c r="H84" s="8">
        <f>Доходы!C11</f>
        <v>636291.46</v>
      </c>
      <c r="I84" s="8">
        <f>Доходы!D11</f>
        <v>649837.77</v>
      </c>
      <c r="J84" s="8">
        <f>Доходы!E11</f>
        <v>674548.57000000007</v>
      </c>
      <c r="K84" s="2"/>
    </row>
    <row r="85" spans="1:11" ht="38.25" hidden="1" customHeight="1" x14ac:dyDescent="0.2">
      <c r="A85" s="2"/>
      <c r="B85" s="4" t="s">
        <v>46</v>
      </c>
      <c r="C85" s="5">
        <v>38</v>
      </c>
      <c r="D85" s="6">
        <v>4</v>
      </c>
      <c r="E85" s="6">
        <v>9</v>
      </c>
      <c r="F85" s="7">
        <v>140200002</v>
      </c>
      <c r="G85" s="5">
        <v>0</v>
      </c>
      <c r="H85" s="8">
        <f>H86</f>
        <v>0</v>
      </c>
      <c r="I85" s="8">
        <f>I86</f>
        <v>0</v>
      </c>
      <c r="J85" s="8">
        <f>J86</f>
        <v>0</v>
      </c>
      <c r="K85" s="2" t="s">
        <v>0</v>
      </c>
    </row>
    <row r="86" spans="1:11" ht="25.5" hidden="1" customHeight="1" x14ac:dyDescent="0.2">
      <c r="A86" s="2"/>
      <c r="B86" s="4" t="s">
        <v>3</v>
      </c>
      <c r="C86" s="5">
        <v>38</v>
      </c>
      <c r="D86" s="6">
        <v>4</v>
      </c>
      <c r="E86" s="6">
        <v>9</v>
      </c>
      <c r="F86" s="7">
        <v>140200002</v>
      </c>
      <c r="G86" s="5">
        <v>240</v>
      </c>
      <c r="H86" s="8"/>
      <c r="I86" s="9">
        <f>H86</f>
        <v>0</v>
      </c>
      <c r="J86" s="9">
        <f>I86</f>
        <v>0</v>
      </c>
      <c r="K86" s="2" t="s">
        <v>0</v>
      </c>
    </row>
    <row r="87" spans="1:11" ht="27.75" hidden="1" customHeight="1" x14ac:dyDescent="0.2">
      <c r="A87" s="2"/>
      <c r="B87" s="4" t="s">
        <v>340</v>
      </c>
      <c r="C87" s="5">
        <v>38</v>
      </c>
      <c r="D87" s="6">
        <v>4</v>
      </c>
      <c r="E87" s="6">
        <v>9</v>
      </c>
      <c r="F87" s="7" t="s">
        <v>379</v>
      </c>
      <c r="G87" s="5">
        <v>0</v>
      </c>
      <c r="H87" s="8">
        <f>H88</f>
        <v>0</v>
      </c>
      <c r="I87" s="8">
        <f>I88</f>
        <v>0</v>
      </c>
      <c r="J87" s="8">
        <f>J88</f>
        <v>0</v>
      </c>
      <c r="K87" s="2" t="s">
        <v>0</v>
      </c>
    </row>
    <row r="88" spans="1:11" ht="24.75" hidden="1" customHeight="1" x14ac:dyDescent="0.2">
      <c r="A88" s="2"/>
      <c r="B88" s="4" t="s">
        <v>3</v>
      </c>
      <c r="C88" s="5">
        <v>38</v>
      </c>
      <c r="D88" s="6">
        <v>4</v>
      </c>
      <c r="E88" s="6">
        <v>9</v>
      </c>
      <c r="F88" s="7" t="s">
        <v>379</v>
      </c>
      <c r="G88" s="5">
        <v>240</v>
      </c>
      <c r="H88" s="8">
        <v>0</v>
      </c>
      <c r="I88" s="9"/>
      <c r="J88" s="9">
        <v>0</v>
      </c>
      <c r="K88" s="2" t="s">
        <v>0</v>
      </c>
    </row>
    <row r="89" spans="1:11" ht="24.75" customHeight="1" x14ac:dyDescent="0.2">
      <c r="A89" s="2"/>
      <c r="B89" s="118" t="s">
        <v>14</v>
      </c>
      <c r="C89" s="119">
        <v>38</v>
      </c>
      <c r="D89" s="120">
        <v>4</v>
      </c>
      <c r="E89" s="120">
        <v>12</v>
      </c>
      <c r="F89" s="121">
        <v>0</v>
      </c>
      <c r="G89" s="119">
        <v>0</v>
      </c>
      <c r="H89" s="100">
        <f>H90</f>
        <v>4899.8999999999996</v>
      </c>
      <c r="I89" s="100">
        <f t="shared" ref="I89:J89" si="33">I90</f>
        <v>4899.8999999999996</v>
      </c>
      <c r="J89" s="100">
        <f t="shared" si="33"/>
        <v>4899.8999999999996</v>
      </c>
      <c r="K89" s="2"/>
    </row>
    <row r="90" spans="1:11" ht="37.5" customHeight="1" x14ac:dyDescent="0.2">
      <c r="A90" s="2"/>
      <c r="B90" s="4" t="s">
        <v>394</v>
      </c>
      <c r="C90" s="5">
        <v>38</v>
      </c>
      <c r="D90" s="6">
        <v>4</v>
      </c>
      <c r="E90" s="6">
        <v>12</v>
      </c>
      <c r="F90" s="7">
        <v>100000000</v>
      </c>
      <c r="G90" s="5">
        <v>0</v>
      </c>
      <c r="H90" s="8">
        <f>H91</f>
        <v>4899.8999999999996</v>
      </c>
      <c r="I90" s="8">
        <f t="shared" ref="I90:J90" si="34">I91</f>
        <v>4899.8999999999996</v>
      </c>
      <c r="J90" s="8">
        <f t="shared" si="34"/>
        <v>4899.8999999999996</v>
      </c>
      <c r="K90" s="2"/>
    </row>
    <row r="91" spans="1:11" ht="15" customHeight="1" x14ac:dyDescent="0.2">
      <c r="A91" s="2"/>
      <c r="B91" s="124" t="s">
        <v>370</v>
      </c>
      <c r="C91" s="5">
        <v>38</v>
      </c>
      <c r="D91" s="6">
        <v>4</v>
      </c>
      <c r="E91" s="6">
        <v>12</v>
      </c>
      <c r="F91" s="7">
        <v>140000000</v>
      </c>
      <c r="G91" s="5">
        <v>0</v>
      </c>
      <c r="H91" s="8">
        <f>H92</f>
        <v>4899.8999999999996</v>
      </c>
      <c r="I91" s="8">
        <f t="shared" ref="I91:J91" si="35">I92</f>
        <v>4899.8999999999996</v>
      </c>
      <c r="J91" s="8">
        <f t="shared" si="35"/>
        <v>4899.8999999999996</v>
      </c>
      <c r="K91" s="2" t="s">
        <v>0</v>
      </c>
    </row>
    <row r="92" spans="1:11" ht="27" customHeight="1" x14ac:dyDescent="0.2">
      <c r="A92" s="2"/>
      <c r="B92" s="4" t="s">
        <v>366</v>
      </c>
      <c r="C92" s="5">
        <v>38</v>
      </c>
      <c r="D92" s="6">
        <v>4</v>
      </c>
      <c r="E92" s="6">
        <v>12</v>
      </c>
      <c r="F92" s="7">
        <v>140700000</v>
      </c>
      <c r="G92" s="5">
        <v>0</v>
      </c>
      <c r="H92" s="8">
        <f>H93+H95</f>
        <v>4899.8999999999996</v>
      </c>
      <c r="I92" s="8">
        <f t="shared" ref="I92:J92" si="36">I93+I95</f>
        <v>4899.8999999999996</v>
      </c>
      <c r="J92" s="8">
        <f t="shared" si="36"/>
        <v>4899.8999999999996</v>
      </c>
      <c r="K92" s="2"/>
    </row>
    <row r="93" spans="1:11" ht="29.25" customHeight="1" x14ac:dyDescent="0.2">
      <c r="A93" s="2"/>
      <c r="B93" s="4" t="s">
        <v>47</v>
      </c>
      <c r="C93" s="5">
        <v>38</v>
      </c>
      <c r="D93" s="6">
        <v>4</v>
      </c>
      <c r="E93" s="6">
        <v>12</v>
      </c>
      <c r="F93" s="7">
        <v>140700003</v>
      </c>
      <c r="G93" s="5">
        <v>0</v>
      </c>
      <c r="H93" s="8">
        <f>H94</f>
        <v>4899.8999999999996</v>
      </c>
      <c r="I93" s="8">
        <f t="shared" ref="I93:J93" si="37">I94</f>
        <v>4899.8999999999996</v>
      </c>
      <c r="J93" s="8">
        <f t="shared" si="37"/>
        <v>4899.8999999999996</v>
      </c>
      <c r="K93" s="2" t="s">
        <v>0</v>
      </c>
    </row>
    <row r="94" spans="1:11" ht="12.75" customHeight="1" x14ac:dyDescent="0.2">
      <c r="A94" s="2"/>
      <c r="B94" s="4" t="s">
        <v>10</v>
      </c>
      <c r="C94" s="5">
        <v>38</v>
      </c>
      <c r="D94" s="6">
        <v>4</v>
      </c>
      <c r="E94" s="6">
        <v>12</v>
      </c>
      <c r="F94" s="7">
        <v>140700003</v>
      </c>
      <c r="G94" s="5">
        <v>540</v>
      </c>
      <c r="H94" s="8">
        <v>4899.8999999999996</v>
      </c>
      <c r="I94" s="8">
        <v>4899.8999999999996</v>
      </c>
      <c r="J94" s="8">
        <v>4899.8999999999996</v>
      </c>
      <c r="K94" s="2" t="s">
        <v>0</v>
      </c>
    </row>
    <row r="95" spans="1:11" ht="43.5" hidden="1" customHeight="1" x14ac:dyDescent="0.2">
      <c r="A95" s="2"/>
      <c r="B95" s="4" t="s">
        <v>335</v>
      </c>
      <c r="C95" s="5">
        <v>38</v>
      </c>
      <c r="D95" s="6">
        <v>4</v>
      </c>
      <c r="E95" s="6">
        <v>12</v>
      </c>
      <c r="F95" s="7">
        <v>140900007</v>
      </c>
      <c r="G95" s="5">
        <v>0</v>
      </c>
      <c r="H95" s="8">
        <f>H96</f>
        <v>0</v>
      </c>
      <c r="I95" s="8">
        <f t="shared" ref="I95:J95" si="38">I96</f>
        <v>0</v>
      </c>
      <c r="J95" s="8">
        <f t="shared" si="38"/>
        <v>0</v>
      </c>
      <c r="K95" s="2" t="s">
        <v>0</v>
      </c>
    </row>
    <row r="96" spans="1:11" ht="30" hidden="1" customHeight="1" x14ac:dyDescent="0.2">
      <c r="A96" s="2"/>
      <c r="B96" s="4" t="s">
        <v>3</v>
      </c>
      <c r="C96" s="5">
        <v>38</v>
      </c>
      <c r="D96" s="6">
        <v>4</v>
      </c>
      <c r="E96" s="6">
        <v>12</v>
      </c>
      <c r="F96" s="7">
        <v>140900007</v>
      </c>
      <c r="G96" s="5">
        <v>240</v>
      </c>
      <c r="H96" s="8"/>
      <c r="I96" s="9">
        <v>0</v>
      </c>
      <c r="J96" s="9">
        <f>I96</f>
        <v>0</v>
      </c>
      <c r="K96" s="2" t="s">
        <v>0</v>
      </c>
    </row>
    <row r="97" spans="1:11" ht="30" customHeight="1" x14ac:dyDescent="0.2">
      <c r="A97" s="2"/>
      <c r="B97" s="118" t="s">
        <v>13</v>
      </c>
      <c r="C97" s="119">
        <v>38</v>
      </c>
      <c r="D97" s="120">
        <v>5</v>
      </c>
      <c r="E97" s="120">
        <v>0</v>
      </c>
      <c r="F97" s="121">
        <v>0</v>
      </c>
      <c r="G97" s="119">
        <v>0</v>
      </c>
      <c r="H97" s="100">
        <f>H98+H112+H126</f>
        <v>77700</v>
      </c>
      <c r="I97" s="100">
        <f t="shared" ref="I97:J97" si="39">I98+I112+I126</f>
        <v>2700</v>
      </c>
      <c r="J97" s="100">
        <f t="shared" si="39"/>
        <v>2700</v>
      </c>
      <c r="K97" s="2"/>
    </row>
    <row r="98" spans="1:11" ht="30" hidden="1" customHeight="1" x14ac:dyDescent="0.2">
      <c r="A98" s="2"/>
      <c r="B98" s="118" t="s">
        <v>12</v>
      </c>
      <c r="C98" s="119">
        <v>38</v>
      </c>
      <c r="D98" s="120">
        <v>5</v>
      </c>
      <c r="E98" s="120">
        <v>2</v>
      </c>
      <c r="F98" s="121">
        <v>0</v>
      </c>
      <c r="G98" s="119">
        <v>0</v>
      </c>
      <c r="H98" s="8">
        <f>H99</f>
        <v>0</v>
      </c>
      <c r="I98" s="8">
        <f t="shared" ref="I98:J98" si="40">I99</f>
        <v>0</v>
      </c>
      <c r="J98" s="8">
        <f t="shared" si="40"/>
        <v>0</v>
      </c>
      <c r="K98" s="2"/>
    </row>
    <row r="99" spans="1:11" ht="39.75" hidden="1" customHeight="1" x14ac:dyDescent="0.2">
      <c r="A99" s="2"/>
      <c r="B99" s="4" t="s">
        <v>394</v>
      </c>
      <c r="C99" s="5">
        <v>38</v>
      </c>
      <c r="D99" s="6">
        <v>5</v>
      </c>
      <c r="E99" s="6">
        <v>0</v>
      </c>
      <c r="F99" s="7">
        <v>100000000</v>
      </c>
      <c r="G99" s="5">
        <v>0</v>
      </c>
      <c r="H99" s="8">
        <f>H100</f>
        <v>0</v>
      </c>
      <c r="I99" s="8">
        <f t="shared" ref="I99:J99" si="41">I100</f>
        <v>0</v>
      </c>
      <c r="J99" s="8">
        <f t="shared" si="41"/>
        <v>0</v>
      </c>
      <c r="K99" s="2" t="s">
        <v>0</v>
      </c>
    </row>
    <row r="100" spans="1:11" ht="15" hidden="1" customHeight="1" x14ac:dyDescent="0.2">
      <c r="A100" s="2"/>
      <c r="B100" s="124" t="s">
        <v>370</v>
      </c>
      <c r="C100" s="5">
        <v>38</v>
      </c>
      <c r="D100" s="6">
        <v>5</v>
      </c>
      <c r="E100" s="6">
        <v>2</v>
      </c>
      <c r="F100" s="7">
        <v>140000000</v>
      </c>
      <c r="G100" s="5">
        <v>0</v>
      </c>
      <c r="H100" s="116">
        <f>H101</f>
        <v>0</v>
      </c>
      <c r="I100" s="8">
        <f t="shared" ref="I100:J100" si="42">I101</f>
        <v>0</v>
      </c>
      <c r="J100" s="8">
        <f t="shared" si="42"/>
        <v>0</v>
      </c>
      <c r="K100" s="2" t="s">
        <v>0</v>
      </c>
    </row>
    <row r="101" spans="1:11" ht="26.25" hidden="1" customHeight="1" x14ac:dyDescent="0.2">
      <c r="A101" s="2"/>
      <c r="B101" s="4" t="s">
        <v>373</v>
      </c>
      <c r="C101" s="5">
        <v>38</v>
      </c>
      <c r="D101" s="6">
        <v>5</v>
      </c>
      <c r="E101" s="6">
        <v>2</v>
      </c>
      <c r="F101" s="7">
        <v>140600000</v>
      </c>
      <c r="G101" s="5">
        <v>0</v>
      </c>
      <c r="H101" s="117">
        <f>H102+H106+H108+H110+H104</f>
        <v>0</v>
      </c>
      <c r="I101" s="8">
        <f>I102+I106+I108+I110+I104</f>
        <v>0</v>
      </c>
      <c r="J101" s="8">
        <f>J102+J106+J108+J110+J104</f>
        <v>0</v>
      </c>
      <c r="K101" s="2"/>
    </row>
    <row r="102" spans="1:11" ht="27.75" hidden="1" customHeight="1" x14ac:dyDescent="0.2">
      <c r="A102" s="2"/>
      <c r="B102" s="4" t="s">
        <v>48</v>
      </c>
      <c r="C102" s="5">
        <v>38</v>
      </c>
      <c r="D102" s="6">
        <v>5</v>
      </c>
      <c r="E102" s="6">
        <v>2</v>
      </c>
      <c r="F102" s="7">
        <v>140600001</v>
      </c>
      <c r="G102" s="5">
        <v>0</v>
      </c>
      <c r="H102" s="8">
        <f>H103</f>
        <v>0</v>
      </c>
      <c r="I102" s="8">
        <f>I103</f>
        <v>0</v>
      </c>
      <c r="J102" s="8">
        <f>J103</f>
        <v>0</v>
      </c>
      <c r="K102" s="2"/>
    </row>
    <row r="103" spans="1:11" ht="27.75" hidden="1" customHeight="1" x14ac:dyDescent="0.2">
      <c r="A103" s="2"/>
      <c r="B103" s="4" t="s">
        <v>3</v>
      </c>
      <c r="C103" s="5">
        <v>38</v>
      </c>
      <c r="D103" s="6">
        <v>5</v>
      </c>
      <c r="E103" s="6">
        <v>2</v>
      </c>
      <c r="F103" s="7">
        <v>140600001</v>
      </c>
      <c r="G103" s="5" t="s">
        <v>2</v>
      </c>
      <c r="H103" s="8">
        <v>0</v>
      </c>
      <c r="I103" s="8">
        <v>0</v>
      </c>
      <c r="J103" s="8">
        <v>0</v>
      </c>
      <c r="K103" s="2"/>
    </row>
    <row r="104" spans="1:11" ht="40.5" hidden="1" customHeight="1" x14ac:dyDescent="0.2">
      <c r="A104" s="2"/>
      <c r="B104" s="96" t="s">
        <v>329</v>
      </c>
      <c r="C104" s="5">
        <v>38</v>
      </c>
      <c r="D104" s="6">
        <v>5</v>
      </c>
      <c r="E104" s="6">
        <v>2</v>
      </c>
      <c r="F104" s="7" t="s">
        <v>378</v>
      </c>
      <c r="G104" s="5">
        <v>0</v>
      </c>
      <c r="H104" s="8">
        <f>H105</f>
        <v>0</v>
      </c>
      <c r="I104" s="8">
        <f>I105</f>
        <v>0</v>
      </c>
      <c r="J104" s="8">
        <f>J105</f>
        <v>0</v>
      </c>
      <c r="K104" s="2" t="s">
        <v>0</v>
      </c>
    </row>
    <row r="105" spans="1:11" ht="12" hidden="1" customHeight="1" x14ac:dyDescent="0.2">
      <c r="A105" s="2"/>
      <c r="B105" s="96" t="s">
        <v>330</v>
      </c>
      <c r="C105" s="5">
        <v>38</v>
      </c>
      <c r="D105" s="6">
        <v>5</v>
      </c>
      <c r="E105" s="6">
        <v>2</v>
      </c>
      <c r="F105" s="7" t="s">
        <v>378</v>
      </c>
      <c r="G105" s="5">
        <v>410</v>
      </c>
      <c r="H105" s="8">
        <v>0</v>
      </c>
      <c r="I105" s="8">
        <v>0</v>
      </c>
      <c r="J105" s="8">
        <v>0</v>
      </c>
      <c r="K105" s="2" t="s">
        <v>0</v>
      </c>
    </row>
    <row r="106" spans="1:11" ht="14.25" hidden="1" customHeight="1" x14ac:dyDescent="0.2">
      <c r="A106" s="2"/>
      <c r="B106" s="4" t="s">
        <v>49</v>
      </c>
      <c r="C106" s="5">
        <v>38</v>
      </c>
      <c r="D106" s="6">
        <v>5</v>
      </c>
      <c r="E106" s="6">
        <v>2</v>
      </c>
      <c r="F106" s="7">
        <v>140600002</v>
      </c>
      <c r="G106" s="5">
        <v>0</v>
      </c>
      <c r="H106" s="8">
        <f>H107</f>
        <v>0</v>
      </c>
      <c r="I106" s="8">
        <f>I107</f>
        <v>0</v>
      </c>
      <c r="J106" s="8">
        <f>J107</f>
        <v>0</v>
      </c>
      <c r="K106" s="2" t="s">
        <v>0</v>
      </c>
    </row>
    <row r="107" spans="1:11" ht="26.25" hidden="1" customHeight="1" x14ac:dyDescent="0.2">
      <c r="A107" s="2"/>
      <c r="B107" s="4" t="s">
        <v>3</v>
      </c>
      <c r="C107" s="5">
        <v>38</v>
      </c>
      <c r="D107" s="6">
        <v>5</v>
      </c>
      <c r="E107" s="6">
        <v>2</v>
      </c>
      <c r="F107" s="7">
        <v>140600002</v>
      </c>
      <c r="G107" s="5" t="s">
        <v>2</v>
      </c>
      <c r="H107" s="8">
        <v>0</v>
      </c>
      <c r="I107" s="8">
        <v>0</v>
      </c>
      <c r="J107" s="8">
        <v>0</v>
      </c>
      <c r="K107" s="2" t="s">
        <v>0</v>
      </c>
    </row>
    <row r="108" spans="1:11" ht="17.25" hidden="1" customHeight="1" x14ac:dyDescent="0.2">
      <c r="A108" s="2"/>
      <c r="B108" s="4" t="s">
        <v>50</v>
      </c>
      <c r="C108" s="5">
        <v>38</v>
      </c>
      <c r="D108" s="6">
        <v>5</v>
      </c>
      <c r="E108" s="6">
        <v>2</v>
      </c>
      <c r="F108" s="7">
        <v>140600003</v>
      </c>
      <c r="G108" s="5">
        <v>0</v>
      </c>
      <c r="H108" s="8">
        <f>H109</f>
        <v>0</v>
      </c>
      <c r="I108" s="8">
        <f>I109</f>
        <v>0</v>
      </c>
      <c r="J108" s="8">
        <f>J109</f>
        <v>0</v>
      </c>
      <c r="K108" s="2" t="s">
        <v>0</v>
      </c>
    </row>
    <row r="109" spans="1:11" ht="30" hidden="1" customHeight="1" x14ac:dyDescent="0.2">
      <c r="A109" s="2"/>
      <c r="B109" s="4" t="s">
        <v>3</v>
      </c>
      <c r="C109" s="5">
        <v>38</v>
      </c>
      <c r="D109" s="6">
        <v>5</v>
      </c>
      <c r="E109" s="6">
        <v>2</v>
      </c>
      <c r="F109" s="7">
        <v>140600003</v>
      </c>
      <c r="G109" s="5">
        <v>240</v>
      </c>
      <c r="H109" s="8"/>
      <c r="I109" s="8"/>
      <c r="J109" s="8"/>
      <c r="K109" s="2" t="s">
        <v>0</v>
      </c>
    </row>
    <row r="110" spans="1:11" ht="18" hidden="1" customHeight="1" x14ac:dyDescent="0.2">
      <c r="A110" s="2"/>
      <c r="B110" s="4" t="s">
        <v>51</v>
      </c>
      <c r="C110" s="5">
        <v>38</v>
      </c>
      <c r="D110" s="6">
        <v>5</v>
      </c>
      <c r="E110" s="6">
        <v>2</v>
      </c>
      <c r="F110" s="7">
        <v>140600004</v>
      </c>
      <c r="G110" s="5">
        <v>0</v>
      </c>
      <c r="H110" s="8">
        <f>H111</f>
        <v>0</v>
      </c>
      <c r="I110" s="8">
        <f>I111</f>
        <v>0</v>
      </c>
      <c r="J110" s="8">
        <f>J111</f>
        <v>0</v>
      </c>
      <c r="K110" s="2"/>
    </row>
    <row r="111" spans="1:11" ht="25.5" hidden="1" customHeight="1" x14ac:dyDescent="0.2">
      <c r="A111" s="2"/>
      <c r="B111" s="4" t="s">
        <v>3</v>
      </c>
      <c r="C111" s="5">
        <v>38</v>
      </c>
      <c r="D111" s="6">
        <v>5</v>
      </c>
      <c r="E111" s="6">
        <v>2</v>
      </c>
      <c r="F111" s="7">
        <v>140600004</v>
      </c>
      <c r="G111" s="5">
        <v>244</v>
      </c>
      <c r="H111" s="8"/>
      <c r="I111" s="9"/>
      <c r="J111" s="9"/>
      <c r="K111" s="2"/>
    </row>
    <row r="112" spans="1:11" ht="25.5" customHeight="1" x14ac:dyDescent="0.2">
      <c r="A112" s="2"/>
      <c r="B112" s="118" t="s">
        <v>52</v>
      </c>
      <c r="C112" s="119">
        <v>38</v>
      </c>
      <c r="D112" s="120">
        <v>5</v>
      </c>
      <c r="E112" s="120">
        <v>3</v>
      </c>
      <c r="F112" s="121">
        <v>0</v>
      </c>
      <c r="G112" s="119">
        <v>0</v>
      </c>
      <c r="H112" s="100">
        <f>H113</f>
        <v>77700</v>
      </c>
      <c r="I112" s="100">
        <f t="shared" ref="I112:J112" si="43">I113</f>
        <v>2700</v>
      </c>
      <c r="J112" s="100">
        <f t="shared" si="43"/>
        <v>2700</v>
      </c>
      <c r="K112" s="2"/>
    </row>
    <row r="113" spans="1:11" ht="39.75" customHeight="1" x14ac:dyDescent="0.2">
      <c r="A113" s="2"/>
      <c r="B113" s="4" t="s">
        <v>394</v>
      </c>
      <c r="C113" s="5">
        <v>38</v>
      </c>
      <c r="D113" s="6">
        <v>5</v>
      </c>
      <c r="E113" s="6">
        <v>3</v>
      </c>
      <c r="F113" s="7">
        <v>100000000</v>
      </c>
      <c r="G113" s="5">
        <v>0</v>
      </c>
      <c r="H113" s="8">
        <f>H114</f>
        <v>77700</v>
      </c>
      <c r="I113" s="8">
        <f t="shared" ref="I113:J113" si="44">I114</f>
        <v>2700</v>
      </c>
      <c r="J113" s="8">
        <f t="shared" si="44"/>
        <v>2700</v>
      </c>
      <c r="K113" s="2"/>
    </row>
    <row r="114" spans="1:11" ht="15" customHeight="1" x14ac:dyDescent="0.2">
      <c r="A114" s="2"/>
      <c r="B114" s="124" t="s">
        <v>370</v>
      </c>
      <c r="C114" s="5">
        <v>38</v>
      </c>
      <c r="D114" s="6">
        <v>5</v>
      </c>
      <c r="E114" s="6">
        <v>3</v>
      </c>
      <c r="F114" s="7">
        <v>140000000</v>
      </c>
      <c r="G114" s="5">
        <v>0</v>
      </c>
      <c r="H114" s="8">
        <f>H115</f>
        <v>77700</v>
      </c>
      <c r="I114" s="8">
        <f t="shared" ref="I114:J114" si="45">I115</f>
        <v>2700</v>
      </c>
      <c r="J114" s="8">
        <f t="shared" si="45"/>
        <v>2700</v>
      </c>
      <c r="K114" s="2"/>
    </row>
    <row r="115" spans="1:11" ht="24" customHeight="1" x14ac:dyDescent="0.2">
      <c r="A115" s="2"/>
      <c r="B115" s="4" t="s">
        <v>374</v>
      </c>
      <c r="C115" s="5">
        <v>38</v>
      </c>
      <c r="D115" s="6">
        <v>5</v>
      </c>
      <c r="E115" s="6">
        <v>3</v>
      </c>
      <c r="F115" s="7">
        <v>140100000</v>
      </c>
      <c r="G115" s="5">
        <v>0</v>
      </c>
      <c r="H115" s="8">
        <f>H122+H116+H118+H120+H124</f>
        <v>77700</v>
      </c>
      <c r="I115" s="8">
        <f t="shared" ref="I115:J115" si="46">I122+I116+I118+I120+I124</f>
        <v>2700</v>
      </c>
      <c r="J115" s="8">
        <f t="shared" si="46"/>
        <v>2700</v>
      </c>
      <c r="K115" s="2" t="s">
        <v>0</v>
      </c>
    </row>
    <row r="116" spans="1:11" ht="38.25" hidden="1" customHeight="1" x14ac:dyDescent="0.2">
      <c r="A116" s="2"/>
      <c r="B116" s="4" t="s">
        <v>389</v>
      </c>
      <c r="C116" s="5">
        <v>38</v>
      </c>
      <c r="D116" s="6">
        <v>5</v>
      </c>
      <c r="E116" s="6">
        <v>3</v>
      </c>
      <c r="F116" s="7">
        <v>140100001</v>
      </c>
      <c r="G116" s="5">
        <v>0</v>
      </c>
      <c r="H116" s="8">
        <f>H117</f>
        <v>0</v>
      </c>
      <c r="I116" s="8">
        <f>I117</f>
        <v>0</v>
      </c>
      <c r="J116" s="8">
        <f>J117</f>
        <v>0</v>
      </c>
      <c r="K116" s="2"/>
    </row>
    <row r="117" spans="1:11" ht="29.25" hidden="1" customHeight="1" x14ac:dyDescent="0.2">
      <c r="A117" s="2"/>
      <c r="B117" s="4" t="s">
        <v>3</v>
      </c>
      <c r="C117" s="5">
        <v>38</v>
      </c>
      <c r="D117" s="6">
        <v>5</v>
      </c>
      <c r="E117" s="6">
        <v>3</v>
      </c>
      <c r="F117" s="7">
        <v>140100001</v>
      </c>
      <c r="G117" s="5">
        <v>240</v>
      </c>
      <c r="H117" s="8"/>
      <c r="I117" s="9">
        <f>H117</f>
        <v>0</v>
      </c>
      <c r="J117" s="9">
        <f>I117</f>
        <v>0</v>
      </c>
      <c r="K117" s="2"/>
    </row>
    <row r="118" spans="1:11" ht="18" customHeight="1" x14ac:dyDescent="0.2">
      <c r="A118" s="2"/>
      <c r="B118" s="4" t="s">
        <v>390</v>
      </c>
      <c r="C118" s="5">
        <v>38</v>
      </c>
      <c r="D118" s="6">
        <v>5</v>
      </c>
      <c r="E118" s="6">
        <v>3</v>
      </c>
      <c r="F118" s="7">
        <v>140100002</v>
      </c>
      <c r="G118" s="5">
        <v>0</v>
      </c>
      <c r="H118" s="8">
        <f>H119</f>
        <v>2700</v>
      </c>
      <c r="I118" s="8">
        <f>I119</f>
        <v>2700</v>
      </c>
      <c r="J118" s="8">
        <f>J119</f>
        <v>2700</v>
      </c>
      <c r="K118" s="2"/>
    </row>
    <row r="119" spans="1:11" ht="29.25" customHeight="1" x14ac:dyDescent="0.2">
      <c r="A119" s="2"/>
      <c r="B119" s="4" t="s">
        <v>3</v>
      </c>
      <c r="C119" s="5">
        <v>38</v>
      </c>
      <c r="D119" s="6">
        <v>5</v>
      </c>
      <c r="E119" s="6">
        <v>3</v>
      </c>
      <c r="F119" s="7">
        <v>100100002</v>
      </c>
      <c r="G119" s="5">
        <v>240</v>
      </c>
      <c r="H119" s="8">
        <v>2700</v>
      </c>
      <c r="I119" s="8">
        <f>H119</f>
        <v>2700</v>
      </c>
      <c r="J119" s="8">
        <f>I119</f>
        <v>2700</v>
      </c>
      <c r="K119" s="2"/>
    </row>
    <row r="120" spans="1:11" ht="13.5" customHeight="1" x14ac:dyDescent="0.2">
      <c r="A120" s="2"/>
      <c r="B120" s="4" t="s">
        <v>381</v>
      </c>
      <c r="C120" s="5">
        <v>38</v>
      </c>
      <c r="D120" s="6">
        <v>5</v>
      </c>
      <c r="E120" s="6">
        <v>3</v>
      </c>
      <c r="F120" s="7">
        <v>140100003</v>
      </c>
      <c r="G120" s="5">
        <v>0</v>
      </c>
      <c r="H120" s="8">
        <f>H121</f>
        <v>25000</v>
      </c>
      <c r="I120" s="8">
        <f>I121</f>
        <v>0</v>
      </c>
      <c r="J120" s="8">
        <f>J121</f>
        <v>0</v>
      </c>
      <c r="K120" s="2"/>
    </row>
    <row r="121" spans="1:11" ht="27.75" customHeight="1" x14ac:dyDescent="0.2">
      <c r="A121" s="2"/>
      <c r="B121" s="4" t="s">
        <v>3</v>
      </c>
      <c r="C121" s="5">
        <v>38</v>
      </c>
      <c r="D121" s="6">
        <v>5</v>
      </c>
      <c r="E121" s="6">
        <v>3</v>
      </c>
      <c r="F121" s="7">
        <v>140100003</v>
      </c>
      <c r="G121" s="5">
        <v>240</v>
      </c>
      <c r="H121" s="8">
        <v>25000</v>
      </c>
      <c r="I121" s="8">
        <v>0</v>
      </c>
      <c r="J121" s="8">
        <v>0</v>
      </c>
      <c r="K121" s="2" t="s">
        <v>0</v>
      </c>
    </row>
    <row r="122" spans="1:11" ht="14.25" customHeight="1" x14ac:dyDescent="0.2">
      <c r="A122" s="2"/>
      <c r="B122" s="4" t="s">
        <v>53</v>
      </c>
      <c r="C122" s="5">
        <v>38</v>
      </c>
      <c r="D122" s="6">
        <v>5</v>
      </c>
      <c r="E122" s="6">
        <v>3</v>
      </c>
      <c r="F122" s="7">
        <v>140100004</v>
      </c>
      <c r="G122" s="5">
        <v>0</v>
      </c>
      <c r="H122" s="8">
        <f>H123</f>
        <v>50000</v>
      </c>
      <c r="I122" s="8">
        <f>I123</f>
        <v>0</v>
      </c>
      <c r="J122" s="8">
        <f>J123</f>
        <v>0</v>
      </c>
      <c r="K122" s="2" t="s">
        <v>0</v>
      </c>
    </row>
    <row r="123" spans="1:11" ht="26.25" customHeight="1" x14ac:dyDescent="0.2">
      <c r="A123" s="2"/>
      <c r="B123" s="4" t="s">
        <v>3</v>
      </c>
      <c r="C123" s="5">
        <v>38</v>
      </c>
      <c r="D123" s="6">
        <v>5</v>
      </c>
      <c r="E123" s="6">
        <v>3</v>
      </c>
      <c r="F123" s="7">
        <v>140100004</v>
      </c>
      <c r="G123" s="5">
        <v>240</v>
      </c>
      <c r="H123" s="8">
        <v>50000</v>
      </c>
      <c r="I123" s="8">
        <v>0</v>
      </c>
      <c r="J123" s="8">
        <v>0</v>
      </c>
      <c r="K123" s="2" t="s">
        <v>0</v>
      </c>
    </row>
    <row r="124" spans="1:11" ht="14.25" hidden="1" customHeight="1" x14ac:dyDescent="0.2">
      <c r="A124" s="2"/>
      <c r="B124" s="4" t="s">
        <v>359</v>
      </c>
      <c r="C124" s="5">
        <v>38</v>
      </c>
      <c r="D124" s="6">
        <v>5</v>
      </c>
      <c r="E124" s="6">
        <v>3</v>
      </c>
      <c r="F124" s="7" t="s">
        <v>377</v>
      </c>
      <c r="G124" s="5">
        <v>0</v>
      </c>
      <c r="H124" s="8">
        <f>H125</f>
        <v>0</v>
      </c>
      <c r="I124" s="8">
        <f>I125</f>
        <v>0</v>
      </c>
      <c r="J124" s="8">
        <f t="shared" ref="J124" si="47">J125</f>
        <v>0</v>
      </c>
      <c r="K124" s="2"/>
    </row>
    <row r="125" spans="1:11" ht="27.75" hidden="1" customHeight="1" x14ac:dyDescent="0.2">
      <c r="A125" s="2"/>
      <c r="B125" s="4" t="s">
        <v>3</v>
      </c>
      <c r="C125" s="5">
        <v>38</v>
      </c>
      <c r="D125" s="6">
        <v>5</v>
      </c>
      <c r="E125" s="6">
        <v>3</v>
      </c>
      <c r="F125" s="7" t="s">
        <v>377</v>
      </c>
      <c r="G125" s="5">
        <v>240</v>
      </c>
      <c r="H125" s="8"/>
      <c r="I125" s="9"/>
      <c r="J125" s="9"/>
      <c r="K125" s="2"/>
    </row>
    <row r="126" spans="1:11" ht="27.75" hidden="1" customHeight="1" x14ac:dyDescent="0.2">
      <c r="A126" s="2"/>
      <c r="B126" s="130" t="s">
        <v>408</v>
      </c>
      <c r="C126" s="5">
        <v>38</v>
      </c>
      <c r="D126" s="120">
        <v>5</v>
      </c>
      <c r="E126" s="120">
        <v>3</v>
      </c>
      <c r="F126" s="121" t="s">
        <v>406</v>
      </c>
      <c r="G126" s="119">
        <v>0</v>
      </c>
      <c r="H126" s="100">
        <f>H127</f>
        <v>0</v>
      </c>
      <c r="I126" s="100">
        <f t="shared" ref="I126:J129" si="48">I127</f>
        <v>0</v>
      </c>
      <c r="J126" s="100">
        <f t="shared" si="48"/>
        <v>0</v>
      </c>
      <c r="K126" s="2"/>
    </row>
    <row r="127" spans="1:11" ht="27.75" hidden="1" customHeight="1" x14ac:dyDescent="0.2">
      <c r="A127" s="2"/>
      <c r="B127" s="131" t="s">
        <v>410</v>
      </c>
      <c r="C127" s="5">
        <v>38</v>
      </c>
      <c r="D127" s="6">
        <v>5</v>
      </c>
      <c r="E127" s="6">
        <v>3</v>
      </c>
      <c r="F127" s="7" t="s">
        <v>406</v>
      </c>
      <c r="G127" s="5">
        <v>0</v>
      </c>
      <c r="H127" s="8">
        <f>H128</f>
        <v>0</v>
      </c>
      <c r="I127" s="8">
        <f t="shared" si="48"/>
        <v>0</v>
      </c>
      <c r="J127" s="8">
        <f t="shared" si="48"/>
        <v>0</v>
      </c>
      <c r="K127" s="2"/>
    </row>
    <row r="128" spans="1:11" ht="26.25" hidden="1" customHeight="1" x14ac:dyDescent="0.2">
      <c r="A128" s="2"/>
      <c r="B128" s="4" t="s">
        <v>407</v>
      </c>
      <c r="C128" s="5">
        <v>38</v>
      </c>
      <c r="D128" s="6">
        <v>5</v>
      </c>
      <c r="E128" s="6">
        <v>3</v>
      </c>
      <c r="F128" s="7" t="s">
        <v>372</v>
      </c>
      <c r="G128" s="5">
        <v>0</v>
      </c>
      <c r="H128" s="8">
        <f>H129</f>
        <v>0</v>
      </c>
      <c r="I128" s="8">
        <f t="shared" si="48"/>
        <v>0</v>
      </c>
      <c r="J128" s="8">
        <f t="shared" si="48"/>
        <v>0</v>
      </c>
      <c r="K128" s="2"/>
    </row>
    <row r="129" spans="1:11" ht="18" hidden="1" customHeight="1" x14ac:dyDescent="0.2">
      <c r="A129" s="2"/>
      <c r="B129" s="4"/>
      <c r="C129" s="5">
        <v>38</v>
      </c>
      <c r="D129" s="6">
        <v>5</v>
      </c>
      <c r="E129" s="6">
        <v>3</v>
      </c>
      <c r="F129" s="7"/>
      <c r="G129" s="5">
        <v>0</v>
      </c>
      <c r="H129" s="8">
        <f>H130</f>
        <v>0</v>
      </c>
      <c r="I129" s="8">
        <f t="shared" si="48"/>
        <v>0</v>
      </c>
      <c r="J129" s="8">
        <f t="shared" si="48"/>
        <v>0</v>
      </c>
      <c r="K129" s="2"/>
    </row>
    <row r="130" spans="1:11" ht="27" hidden="1" customHeight="1" x14ac:dyDescent="0.2">
      <c r="A130" s="2"/>
      <c r="B130" s="4"/>
      <c r="C130" s="5">
        <v>38</v>
      </c>
      <c r="D130" s="6">
        <v>5</v>
      </c>
      <c r="E130" s="6">
        <v>3</v>
      </c>
      <c r="F130" s="7"/>
      <c r="G130" s="5">
        <v>240</v>
      </c>
      <c r="H130" s="8">
        <v>0</v>
      </c>
      <c r="I130" s="9">
        <v>0</v>
      </c>
      <c r="J130" s="9">
        <v>0</v>
      </c>
      <c r="K130" s="2"/>
    </row>
    <row r="131" spans="1:11" ht="27" customHeight="1" x14ac:dyDescent="0.2">
      <c r="A131" s="2"/>
      <c r="B131" s="118" t="s">
        <v>25</v>
      </c>
      <c r="C131" s="5">
        <v>38</v>
      </c>
      <c r="D131" s="120">
        <v>8</v>
      </c>
      <c r="E131" s="120">
        <v>0</v>
      </c>
      <c r="F131" s="121">
        <v>0</v>
      </c>
      <c r="G131" s="119">
        <v>0</v>
      </c>
      <c r="H131" s="100">
        <f>H132</f>
        <v>973677.6</v>
      </c>
      <c r="I131" s="100">
        <f t="shared" ref="I131:J131" si="49">I132</f>
        <v>881963.90999999992</v>
      </c>
      <c r="J131" s="100">
        <f t="shared" si="49"/>
        <v>832706.02</v>
      </c>
      <c r="K131" s="2"/>
    </row>
    <row r="132" spans="1:11" ht="27" customHeight="1" x14ac:dyDescent="0.2">
      <c r="A132" s="2"/>
      <c r="B132" s="118" t="s">
        <v>24</v>
      </c>
      <c r="C132" s="5">
        <v>38</v>
      </c>
      <c r="D132" s="120">
        <v>8</v>
      </c>
      <c r="E132" s="120">
        <v>1</v>
      </c>
      <c r="F132" s="121">
        <v>0</v>
      </c>
      <c r="G132" s="119">
        <v>0</v>
      </c>
      <c r="H132" s="100">
        <f>H133+H143</f>
        <v>973677.6</v>
      </c>
      <c r="I132" s="100">
        <f t="shared" ref="I132:J132" si="50">I133+I143</f>
        <v>881963.90999999992</v>
      </c>
      <c r="J132" s="100">
        <f t="shared" si="50"/>
        <v>832706.02</v>
      </c>
      <c r="K132" s="2"/>
    </row>
    <row r="133" spans="1:11" ht="39" customHeight="1" x14ac:dyDescent="0.2">
      <c r="A133" s="2"/>
      <c r="B133" s="4" t="s">
        <v>394</v>
      </c>
      <c r="C133" s="5">
        <v>38</v>
      </c>
      <c r="D133" s="6">
        <v>8</v>
      </c>
      <c r="E133" s="6">
        <v>1</v>
      </c>
      <c r="F133" s="7">
        <v>100000000</v>
      </c>
      <c r="G133" s="5">
        <v>0</v>
      </c>
      <c r="H133" s="8">
        <f>H134</f>
        <v>973677.6</v>
      </c>
      <c r="I133" s="8">
        <f t="shared" ref="I133:J134" si="51">I134</f>
        <v>881963.90999999992</v>
      </c>
      <c r="J133" s="8">
        <f t="shared" si="51"/>
        <v>832706.02</v>
      </c>
      <c r="K133" s="2" t="s">
        <v>0</v>
      </c>
    </row>
    <row r="134" spans="1:11" ht="15.75" customHeight="1" x14ac:dyDescent="0.2">
      <c r="A134" s="2"/>
      <c r="B134" s="124" t="s">
        <v>370</v>
      </c>
      <c r="C134" s="5">
        <v>38</v>
      </c>
      <c r="D134" s="6">
        <v>8</v>
      </c>
      <c r="E134" s="6">
        <v>1</v>
      </c>
      <c r="F134" s="7">
        <v>140000000</v>
      </c>
      <c r="G134" s="5">
        <v>0</v>
      </c>
      <c r="H134" s="8">
        <f>H135</f>
        <v>973677.6</v>
      </c>
      <c r="I134" s="8">
        <f t="shared" si="51"/>
        <v>881963.90999999992</v>
      </c>
      <c r="J134" s="8">
        <f t="shared" si="51"/>
        <v>832706.02</v>
      </c>
      <c r="K134" s="8" t="e">
        <f t="shared" ref="K134" si="52">K135+K139+K141</f>
        <v>#VALUE!</v>
      </c>
    </row>
    <row r="135" spans="1:11" ht="34.5" customHeight="1" x14ac:dyDescent="0.2">
      <c r="A135" s="2"/>
      <c r="B135" s="4" t="s">
        <v>375</v>
      </c>
      <c r="C135" s="5">
        <v>38</v>
      </c>
      <c r="D135" s="6">
        <v>8</v>
      </c>
      <c r="E135" s="6">
        <v>1</v>
      </c>
      <c r="F135" s="7">
        <v>140300000</v>
      </c>
      <c r="G135" s="5">
        <v>0</v>
      </c>
      <c r="H135" s="8">
        <f>H136+H139</f>
        <v>973677.6</v>
      </c>
      <c r="I135" s="8">
        <f t="shared" ref="I135:J135" si="53">I136+I139</f>
        <v>881963.90999999992</v>
      </c>
      <c r="J135" s="8">
        <f t="shared" si="53"/>
        <v>832706.02</v>
      </c>
      <c r="K135" s="2" t="s">
        <v>0</v>
      </c>
    </row>
    <row r="136" spans="1:11" ht="34.5" customHeight="1" x14ac:dyDescent="0.2">
      <c r="A136" s="2"/>
      <c r="B136" s="4" t="s">
        <v>386</v>
      </c>
      <c r="C136" s="5">
        <v>38</v>
      </c>
      <c r="D136" s="6">
        <v>8</v>
      </c>
      <c r="E136" s="6">
        <v>1</v>
      </c>
      <c r="F136" s="7">
        <v>140300001</v>
      </c>
      <c r="G136" s="5">
        <v>0</v>
      </c>
      <c r="H136" s="8">
        <f>H137+H138</f>
        <v>973677.6</v>
      </c>
      <c r="I136" s="8">
        <f>I137+I138</f>
        <v>881963.90999999992</v>
      </c>
      <c r="J136" s="8">
        <f>J137+J138</f>
        <v>832706.02</v>
      </c>
      <c r="K136" s="2"/>
    </row>
    <row r="137" spans="1:11" ht="30" customHeight="1" x14ac:dyDescent="0.2">
      <c r="A137" s="2"/>
      <c r="B137" s="4" t="s">
        <v>3</v>
      </c>
      <c r="C137" s="5">
        <v>38</v>
      </c>
      <c r="D137" s="6">
        <v>8</v>
      </c>
      <c r="E137" s="6">
        <v>1</v>
      </c>
      <c r="F137" s="7">
        <v>140300001</v>
      </c>
      <c r="G137" s="5" t="s">
        <v>2</v>
      </c>
      <c r="H137" s="8">
        <v>342468</v>
      </c>
      <c r="I137" s="8">
        <v>250754.31</v>
      </c>
      <c r="J137" s="8">
        <v>201496.42</v>
      </c>
      <c r="K137" s="2" t="s">
        <v>0</v>
      </c>
    </row>
    <row r="138" spans="1:11" ht="14.25" customHeight="1" x14ac:dyDescent="0.2">
      <c r="A138" s="2"/>
      <c r="B138" s="4" t="s">
        <v>10</v>
      </c>
      <c r="C138" s="5">
        <v>38</v>
      </c>
      <c r="D138" s="6">
        <v>8</v>
      </c>
      <c r="E138" s="6">
        <v>1</v>
      </c>
      <c r="F138" s="7">
        <v>140300001</v>
      </c>
      <c r="G138" s="5">
        <v>540</v>
      </c>
      <c r="H138" s="8">
        <v>631209.6</v>
      </c>
      <c r="I138" s="8">
        <v>631209.6</v>
      </c>
      <c r="J138" s="8">
        <v>631209.6</v>
      </c>
      <c r="K138" s="2" t="s">
        <v>0</v>
      </c>
    </row>
    <row r="139" spans="1:11" ht="12.75" hidden="1" customHeight="1" x14ac:dyDescent="0.2">
      <c r="A139" s="2"/>
      <c r="B139" s="4" t="s">
        <v>392</v>
      </c>
      <c r="C139" s="5">
        <v>38</v>
      </c>
      <c r="D139" s="6">
        <v>8</v>
      </c>
      <c r="E139" s="6">
        <v>1</v>
      </c>
      <c r="F139" s="7">
        <v>140300002</v>
      </c>
      <c r="G139" s="5">
        <v>0</v>
      </c>
      <c r="H139" s="8">
        <f>H140</f>
        <v>0</v>
      </c>
      <c r="I139" s="8">
        <f>I140</f>
        <v>0</v>
      </c>
      <c r="J139" s="8">
        <f>J140</f>
        <v>0</v>
      </c>
      <c r="K139" s="2" t="s">
        <v>0</v>
      </c>
    </row>
    <row r="140" spans="1:11" ht="12.75" hidden="1" customHeight="1" x14ac:dyDescent="0.2">
      <c r="A140" s="2"/>
      <c r="B140" s="4" t="s">
        <v>3</v>
      </c>
      <c r="C140" s="5">
        <v>38</v>
      </c>
      <c r="D140" s="6">
        <v>8</v>
      </c>
      <c r="E140" s="6">
        <v>1</v>
      </c>
      <c r="F140" s="7">
        <v>140300002</v>
      </c>
      <c r="G140" s="5" t="s">
        <v>2</v>
      </c>
      <c r="H140" s="8"/>
      <c r="I140" s="8"/>
      <c r="J140" s="8"/>
      <c r="K140" s="2"/>
    </row>
    <row r="141" spans="1:11" ht="30.75" hidden="1" customHeight="1" x14ac:dyDescent="0.2">
      <c r="A141" s="2"/>
      <c r="B141" s="4" t="s">
        <v>54</v>
      </c>
      <c r="C141" s="5">
        <v>38</v>
      </c>
      <c r="D141" s="6">
        <v>8</v>
      </c>
      <c r="E141" s="6">
        <v>1</v>
      </c>
      <c r="F141" s="7">
        <v>140300003</v>
      </c>
      <c r="G141" s="5">
        <v>0</v>
      </c>
      <c r="H141" s="8">
        <f>H142</f>
        <v>0</v>
      </c>
      <c r="I141" s="8">
        <f>I142</f>
        <v>0</v>
      </c>
      <c r="J141" s="8">
        <f>J142</f>
        <v>0</v>
      </c>
      <c r="K141" s="2"/>
    </row>
    <row r="142" spans="1:11" ht="30.75" hidden="1" customHeight="1" x14ac:dyDescent="0.2">
      <c r="A142" s="2"/>
      <c r="B142" s="4" t="s">
        <v>3</v>
      </c>
      <c r="C142" s="5">
        <v>38</v>
      </c>
      <c r="D142" s="6">
        <v>8</v>
      </c>
      <c r="E142" s="6">
        <v>1</v>
      </c>
      <c r="F142" s="7">
        <v>140300003</v>
      </c>
      <c r="G142" s="5" t="s">
        <v>2</v>
      </c>
      <c r="H142" s="8"/>
      <c r="I142" s="9">
        <f>H142</f>
        <v>0</v>
      </c>
      <c r="J142" s="9">
        <f>I142</f>
        <v>0</v>
      </c>
      <c r="K142" s="2"/>
    </row>
    <row r="143" spans="1:11" ht="30.75" hidden="1" customHeight="1" x14ac:dyDescent="0.2">
      <c r="A143" s="2"/>
      <c r="B143" s="130" t="s">
        <v>408</v>
      </c>
      <c r="C143" s="119">
        <v>38</v>
      </c>
      <c r="D143" s="120">
        <v>8</v>
      </c>
      <c r="E143" s="120">
        <v>1</v>
      </c>
      <c r="F143" s="121" t="s">
        <v>406</v>
      </c>
      <c r="G143" s="119">
        <v>0</v>
      </c>
      <c r="H143" s="100">
        <f>H144</f>
        <v>0</v>
      </c>
      <c r="I143" s="100">
        <f t="shared" ref="I143:J146" si="54">I144</f>
        <v>0</v>
      </c>
      <c r="J143" s="100">
        <f t="shared" si="54"/>
        <v>0</v>
      </c>
      <c r="K143" s="2"/>
    </row>
    <row r="144" spans="1:11" ht="30.75" hidden="1" customHeight="1" x14ac:dyDescent="0.2">
      <c r="A144" s="2"/>
      <c r="B144" s="131" t="s">
        <v>409</v>
      </c>
      <c r="C144" s="5">
        <v>38</v>
      </c>
      <c r="D144" s="6">
        <v>8</v>
      </c>
      <c r="E144" s="6">
        <v>1</v>
      </c>
      <c r="F144" s="7" t="s">
        <v>372</v>
      </c>
      <c r="G144" s="5">
        <v>0</v>
      </c>
      <c r="H144" s="8">
        <f>H145</f>
        <v>0</v>
      </c>
      <c r="I144" s="8">
        <f t="shared" si="54"/>
        <v>0</v>
      </c>
      <c r="J144" s="8">
        <f t="shared" si="54"/>
        <v>0</v>
      </c>
      <c r="K144" s="2"/>
    </row>
    <row r="145" spans="1:11" ht="18.75" hidden="1" customHeight="1" x14ac:dyDescent="0.2">
      <c r="A145" s="2"/>
      <c r="B145" s="4" t="s">
        <v>407</v>
      </c>
      <c r="C145" s="5">
        <v>38</v>
      </c>
      <c r="D145" s="6">
        <v>8</v>
      </c>
      <c r="E145" s="6">
        <v>1</v>
      </c>
      <c r="F145" s="7" t="s">
        <v>372</v>
      </c>
      <c r="G145" s="5">
        <v>0</v>
      </c>
      <c r="H145" s="8">
        <f>H146+H148</f>
        <v>0</v>
      </c>
      <c r="I145" s="8">
        <f t="shared" si="54"/>
        <v>0</v>
      </c>
      <c r="J145" s="8">
        <f t="shared" si="54"/>
        <v>0</v>
      </c>
      <c r="K145" s="2"/>
    </row>
    <row r="146" spans="1:11" ht="24.75" hidden="1" customHeight="1" x14ac:dyDescent="0.2">
      <c r="A146" s="2"/>
      <c r="B146" s="4" t="s">
        <v>413</v>
      </c>
      <c r="C146" s="5">
        <v>38</v>
      </c>
      <c r="D146" s="6">
        <v>8</v>
      </c>
      <c r="E146" s="6">
        <v>1</v>
      </c>
      <c r="F146" s="7" t="s">
        <v>405</v>
      </c>
      <c r="G146" s="5">
        <v>0</v>
      </c>
      <c r="H146" s="8">
        <f>H147</f>
        <v>0</v>
      </c>
      <c r="I146" s="8">
        <f t="shared" si="54"/>
        <v>0</v>
      </c>
      <c r="J146" s="8">
        <f t="shared" si="54"/>
        <v>0</v>
      </c>
      <c r="K146" s="2"/>
    </row>
    <row r="147" spans="1:11" ht="29.25" hidden="1" customHeight="1" x14ac:dyDescent="0.2">
      <c r="A147" s="2"/>
      <c r="B147" s="4" t="s">
        <v>3</v>
      </c>
      <c r="C147" s="5">
        <v>38</v>
      </c>
      <c r="D147" s="6">
        <v>8</v>
      </c>
      <c r="E147" s="6">
        <v>1</v>
      </c>
      <c r="F147" s="7" t="s">
        <v>405</v>
      </c>
      <c r="G147" s="5">
        <v>240</v>
      </c>
      <c r="H147" s="8"/>
      <c r="I147" s="9"/>
      <c r="J147" s="9"/>
      <c r="K147" s="2"/>
    </row>
    <row r="148" spans="1:11" ht="29.25" hidden="1" customHeight="1" x14ac:dyDescent="0.2">
      <c r="A148" s="2"/>
      <c r="B148" s="4" t="s">
        <v>416</v>
      </c>
      <c r="C148" s="5">
        <v>38</v>
      </c>
      <c r="D148" s="6">
        <v>8</v>
      </c>
      <c r="E148" s="6">
        <v>1</v>
      </c>
      <c r="F148" s="7" t="s">
        <v>414</v>
      </c>
      <c r="G148" s="5">
        <v>0</v>
      </c>
      <c r="H148" s="8">
        <f>H149</f>
        <v>0</v>
      </c>
      <c r="I148" s="8">
        <f t="shared" ref="I148:J148" si="55">I149</f>
        <v>0</v>
      </c>
      <c r="J148" s="8">
        <f t="shared" si="55"/>
        <v>0</v>
      </c>
      <c r="K148" s="2"/>
    </row>
    <row r="149" spans="1:11" ht="29.25" hidden="1" customHeight="1" x14ac:dyDescent="0.2">
      <c r="A149" s="2"/>
      <c r="B149" s="4" t="s">
        <v>3</v>
      </c>
      <c r="C149" s="5">
        <v>38</v>
      </c>
      <c r="D149" s="6">
        <v>8</v>
      </c>
      <c r="E149" s="6">
        <v>1</v>
      </c>
      <c r="F149" s="7" t="s">
        <v>415</v>
      </c>
      <c r="G149" s="5">
        <v>240</v>
      </c>
      <c r="H149" s="8"/>
      <c r="I149" s="8"/>
      <c r="J149" s="8"/>
      <c r="K149" s="2"/>
    </row>
    <row r="150" spans="1:11" ht="30.75" hidden="1" customHeight="1" x14ac:dyDescent="0.2">
      <c r="A150" s="2"/>
      <c r="B150" s="118" t="s">
        <v>11</v>
      </c>
      <c r="C150" s="119">
        <v>38</v>
      </c>
      <c r="D150" s="120">
        <v>10</v>
      </c>
      <c r="E150" s="120">
        <v>0</v>
      </c>
      <c r="F150" s="121">
        <v>0</v>
      </c>
      <c r="G150" s="119">
        <v>0</v>
      </c>
      <c r="H150" s="100">
        <f t="shared" ref="H150:H155" si="56">H151</f>
        <v>0</v>
      </c>
      <c r="I150" s="125"/>
      <c r="J150" s="125"/>
      <c r="K150" s="2"/>
    </row>
    <row r="151" spans="1:11" ht="30.75" hidden="1" customHeight="1" x14ac:dyDescent="0.2">
      <c r="A151" s="2"/>
      <c r="B151" s="118" t="s">
        <v>146</v>
      </c>
      <c r="C151" s="119">
        <v>38</v>
      </c>
      <c r="D151" s="120">
        <v>10</v>
      </c>
      <c r="E151" s="120">
        <v>1</v>
      </c>
      <c r="F151" s="121">
        <v>0</v>
      </c>
      <c r="G151" s="119">
        <v>0</v>
      </c>
      <c r="H151" s="100">
        <f t="shared" si="56"/>
        <v>0</v>
      </c>
      <c r="I151" s="125"/>
      <c r="J151" s="125"/>
      <c r="K151" s="2"/>
    </row>
    <row r="152" spans="1:11" ht="39.75" hidden="1" customHeight="1" x14ac:dyDescent="0.2">
      <c r="A152" s="2"/>
      <c r="B152" s="4" t="s">
        <v>394</v>
      </c>
      <c r="C152" s="5">
        <v>38</v>
      </c>
      <c r="D152" s="6">
        <v>10</v>
      </c>
      <c r="E152" s="6">
        <v>1</v>
      </c>
      <c r="F152" s="7">
        <v>100000000</v>
      </c>
      <c r="G152" s="5">
        <v>0</v>
      </c>
      <c r="H152" s="8">
        <f t="shared" si="56"/>
        <v>0</v>
      </c>
      <c r="I152" s="8">
        <f t="shared" ref="I152:J152" si="57">I153</f>
        <v>0</v>
      </c>
      <c r="J152" s="8">
        <f t="shared" si="57"/>
        <v>0</v>
      </c>
      <c r="K152" s="2"/>
    </row>
    <row r="153" spans="1:11" ht="12.75" hidden="1" customHeight="1" x14ac:dyDescent="0.2">
      <c r="A153" s="2"/>
      <c r="B153" s="124" t="s">
        <v>370</v>
      </c>
      <c r="C153" s="5">
        <v>38</v>
      </c>
      <c r="D153" s="6">
        <v>10</v>
      </c>
      <c r="E153" s="6">
        <v>1</v>
      </c>
      <c r="F153" s="7">
        <v>140000000</v>
      </c>
      <c r="G153" s="5">
        <v>0</v>
      </c>
      <c r="H153" s="8">
        <f t="shared" si="56"/>
        <v>0</v>
      </c>
      <c r="I153" s="8">
        <f t="shared" ref="I153:J153" si="58">I154</f>
        <v>0</v>
      </c>
      <c r="J153" s="8">
        <f t="shared" si="58"/>
        <v>0</v>
      </c>
      <c r="K153" s="2"/>
    </row>
    <row r="154" spans="1:11" ht="30" hidden="1" customHeight="1" x14ac:dyDescent="0.2">
      <c r="A154" s="2"/>
      <c r="B154" s="4" t="s">
        <v>366</v>
      </c>
      <c r="C154" s="5">
        <v>38</v>
      </c>
      <c r="D154" s="6">
        <v>10</v>
      </c>
      <c r="E154" s="6">
        <v>1</v>
      </c>
      <c r="F154" s="7">
        <v>140700000</v>
      </c>
      <c r="G154" s="5">
        <v>0</v>
      </c>
      <c r="H154" s="8">
        <f t="shared" si="56"/>
        <v>0</v>
      </c>
      <c r="I154" s="8">
        <f t="shared" ref="I154:J154" si="59">I155</f>
        <v>0</v>
      </c>
      <c r="J154" s="8">
        <f t="shared" si="59"/>
        <v>0</v>
      </c>
      <c r="K154" s="2" t="s">
        <v>0</v>
      </c>
    </row>
    <row r="155" spans="1:11" ht="28.5" hidden="1" customHeight="1" x14ac:dyDescent="0.2">
      <c r="A155" s="2"/>
      <c r="B155" s="4" t="s">
        <v>147</v>
      </c>
      <c r="C155" s="5">
        <v>38</v>
      </c>
      <c r="D155" s="6">
        <v>10</v>
      </c>
      <c r="E155" s="6">
        <v>1</v>
      </c>
      <c r="F155" s="7">
        <v>140700005</v>
      </c>
      <c r="G155" s="5">
        <v>0</v>
      </c>
      <c r="H155" s="8">
        <f t="shared" si="56"/>
        <v>0</v>
      </c>
      <c r="I155" s="8">
        <f>I156</f>
        <v>0</v>
      </c>
      <c r="J155" s="8">
        <f>J156</f>
        <v>0</v>
      </c>
      <c r="K155" s="2" t="s">
        <v>0</v>
      </c>
    </row>
    <row r="156" spans="1:11" ht="19.5" hidden="1" customHeight="1" x14ac:dyDescent="0.2">
      <c r="A156" s="2"/>
      <c r="B156" s="4" t="s">
        <v>148</v>
      </c>
      <c r="C156" s="5">
        <v>38</v>
      </c>
      <c r="D156" s="6">
        <v>10</v>
      </c>
      <c r="E156" s="6">
        <v>1</v>
      </c>
      <c r="F156" s="7">
        <v>140700005</v>
      </c>
      <c r="G156" s="5">
        <v>310</v>
      </c>
      <c r="H156" s="8">
        <v>0</v>
      </c>
      <c r="I156" s="8">
        <v>0</v>
      </c>
      <c r="J156" s="8">
        <v>0</v>
      </c>
      <c r="K156" s="2" t="s">
        <v>0</v>
      </c>
    </row>
    <row r="157" spans="1:11" ht="19.5" hidden="1" customHeight="1" x14ac:dyDescent="0.2">
      <c r="A157" s="2"/>
      <c r="B157" s="118" t="s">
        <v>9</v>
      </c>
      <c r="C157" s="119">
        <v>38</v>
      </c>
      <c r="D157" s="120">
        <v>11</v>
      </c>
      <c r="E157" s="120">
        <v>0</v>
      </c>
      <c r="F157" s="121">
        <v>0</v>
      </c>
      <c r="G157" s="119">
        <v>0</v>
      </c>
      <c r="H157" s="100">
        <f t="shared" ref="H157:H162" si="60">H158</f>
        <v>0</v>
      </c>
      <c r="I157" s="100">
        <f t="shared" ref="I157:J158" si="61">I158</f>
        <v>0</v>
      </c>
      <c r="J157" s="100">
        <f t="shared" si="61"/>
        <v>0</v>
      </c>
      <c r="K157" s="2"/>
    </row>
    <row r="158" spans="1:11" ht="19.5" hidden="1" customHeight="1" x14ac:dyDescent="0.2">
      <c r="A158" s="2"/>
      <c r="B158" s="118" t="s">
        <v>8</v>
      </c>
      <c r="C158" s="119">
        <v>38</v>
      </c>
      <c r="D158" s="120">
        <v>11</v>
      </c>
      <c r="E158" s="120">
        <v>1</v>
      </c>
      <c r="F158" s="121">
        <v>0</v>
      </c>
      <c r="G158" s="119">
        <v>0</v>
      </c>
      <c r="H158" s="100">
        <f t="shared" si="60"/>
        <v>0</v>
      </c>
      <c r="I158" s="100">
        <f t="shared" si="61"/>
        <v>0</v>
      </c>
      <c r="J158" s="100">
        <f t="shared" si="61"/>
        <v>0</v>
      </c>
      <c r="K158" s="2"/>
    </row>
    <row r="159" spans="1:11" ht="42" hidden="1" customHeight="1" x14ac:dyDescent="0.2">
      <c r="A159" s="2"/>
      <c r="B159" s="4" t="s">
        <v>394</v>
      </c>
      <c r="C159" s="5">
        <v>38</v>
      </c>
      <c r="D159" s="6">
        <v>11</v>
      </c>
      <c r="E159" s="6">
        <v>1</v>
      </c>
      <c r="F159" s="7">
        <v>100000000</v>
      </c>
      <c r="G159" s="5">
        <v>0</v>
      </c>
      <c r="H159" s="8">
        <f t="shared" si="60"/>
        <v>0</v>
      </c>
      <c r="I159" s="8">
        <f t="shared" ref="I159:J162" si="62">I160</f>
        <v>0</v>
      </c>
      <c r="J159" s="8">
        <f t="shared" si="62"/>
        <v>0</v>
      </c>
      <c r="K159" s="2" t="s">
        <v>0</v>
      </c>
    </row>
    <row r="160" spans="1:11" ht="15.75" hidden="1" customHeight="1" x14ac:dyDescent="0.2">
      <c r="A160" s="2"/>
      <c r="B160" s="124" t="s">
        <v>370</v>
      </c>
      <c r="C160" s="5">
        <v>38</v>
      </c>
      <c r="D160" s="6">
        <v>11</v>
      </c>
      <c r="E160" s="6">
        <v>1</v>
      </c>
      <c r="F160" s="7">
        <v>140000000</v>
      </c>
      <c r="G160" s="5">
        <v>0</v>
      </c>
      <c r="H160" s="8">
        <f t="shared" si="60"/>
        <v>0</v>
      </c>
      <c r="I160" s="8">
        <f t="shared" si="62"/>
        <v>0</v>
      </c>
      <c r="J160" s="8">
        <f t="shared" si="62"/>
        <v>0</v>
      </c>
      <c r="K160" s="2" t="s">
        <v>0</v>
      </c>
    </row>
    <row r="161" spans="1:11" ht="31.5" hidden="1" customHeight="1" x14ac:dyDescent="0.2">
      <c r="A161" s="2"/>
      <c r="B161" s="4" t="s">
        <v>376</v>
      </c>
      <c r="C161" s="5">
        <v>38</v>
      </c>
      <c r="D161" s="6">
        <v>11</v>
      </c>
      <c r="E161" s="6">
        <v>1</v>
      </c>
      <c r="F161" s="7">
        <v>140400000</v>
      </c>
      <c r="G161" s="5">
        <v>0</v>
      </c>
      <c r="H161" s="8">
        <f t="shared" si="60"/>
        <v>0</v>
      </c>
      <c r="I161" s="8">
        <f t="shared" si="62"/>
        <v>0</v>
      </c>
      <c r="J161" s="8">
        <f t="shared" si="62"/>
        <v>0</v>
      </c>
      <c r="K161" s="2" t="s">
        <v>0</v>
      </c>
    </row>
    <row r="162" spans="1:11" ht="20.25" hidden="1" customHeight="1" x14ac:dyDescent="0.2">
      <c r="A162" s="2"/>
      <c r="B162" s="4" t="s">
        <v>388</v>
      </c>
      <c r="C162" s="5">
        <v>38</v>
      </c>
      <c r="D162" s="6">
        <v>11</v>
      </c>
      <c r="E162" s="6">
        <v>1</v>
      </c>
      <c r="F162" s="7">
        <v>140400001</v>
      </c>
      <c r="G162" s="5">
        <v>0</v>
      </c>
      <c r="H162" s="8">
        <f t="shared" si="60"/>
        <v>0</v>
      </c>
      <c r="I162" s="8">
        <f t="shared" si="62"/>
        <v>0</v>
      </c>
      <c r="J162" s="8">
        <f t="shared" si="62"/>
        <v>0</v>
      </c>
      <c r="K162" s="2" t="s">
        <v>0</v>
      </c>
    </row>
    <row r="163" spans="1:11" ht="25.5" hidden="1" x14ac:dyDescent="0.2">
      <c r="B163" s="4" t="s">
        <v>3</v>
      </c>
      <c r="C163" s="5">
        <v>38</v>
      </c>
      <c r="D163" s="6">
        <v>11</v>
      </c>
      <c r="E163" s="6">
        <v>1</v>
      </c>
      <c r="F163" s="7">
        <v>140400001</v>
      </c>
      <c r="G163" s="5">
        <v>240</v>
      </c>
      <c r="H163" s="8"/>
      <c r="I163" s="8"/>
      <c r="J163" s="8"/>
    </row>
    <row r="164" spans="1:11" x14ac:dyDescent="0.2">
      <c r="B164" s="4" t="s">
        <v>331</v>
      </c>
      <c r="C164" s="5">
        <v>38</v>
      </c>
      <c r="D164" s="6">
        <v>99</v>
      </c>
      <c r="E164" s="6">
        <v>0</v>
      </c>
      <c r="F164" s="7">
        <v>0</v>
      </c>
      <c r="G164" s="5">
        <v>0</v>
      </c>
      <c r="H164" s="8">
        <v>0</v>
      </c>
      <c r="I164" s="9">
        <f>(Доходы!D81-Доходы!D73-Доходы!D68)*2.5%</f>
        <v>111887.60425</v>
      </c>
      <c r="J164" s="9">
        <f>(Доходы!E81-Доходы!E59-Доходы!E69)*5%</f>
        <v>229060.74849999999</v>
      </c>
    </row>
    <row r="165" spans="1:11" x14ac:dyDescent="0.2">
      <c r="B165" s="159" t="s">
        <v>1</v>
      </c>
      <c r="C165" s="160"/>
      <c r="D165" s="160"/>
      <c r="E165" s="160"/>
      <c r="F165" s="160"/>
      <c r="G165" s="161"/>
      <c r="H165" s="100">
        <f>H7</f>
        <v>4534157.8599999994</v>
      </c>
      <c r="I165" s="100">
        <f>I7</f>
        <v>4645604.1742499992</v>
      </c>
      <c r="J165" s="100">
        <f>J7</f>
        <v>4767514.9684999995</v>
      </c>
    </row>
    <row r="167" spans="1:11" x14ac:dyDescent="0.2">
      <c r="H167" s="14"/>
      <c r="I167" s="14"/>
      <c r="J167" s="14"/>
    </row>
    <row r="168" spans="1:11" x14ac:dyDescent="0.2">
      <c r="H168" s="15"/>
      <c r="I168" s="15"/>
      <c r="J168" s="15"/>
    </row>
    <row r="169" spans="1:11" x14ac:dyDescent="0.2">
      <c r="H169" s="15"/>
      <c r="I169" s="15"/>
      <c r="J169" s="15"/>
    </row>
    <row r="170" spans="1:11" x14ac:dyDescent="0.2">
      <c r="H170" s="15"/>
      <c r="I170" s="15"/>
      <c r="J170" s="15"/>
    </row>
    <row r="172" spans="1:11" x14ac:dyDescent="0.2">
      <c r="H172" s="15"/>
      <c r="I172" s="15"/>
      <c r="J172" s="15"/>
    </row>
  </sheetData>
  <mergeCells count="8">
    <mergeCell ref="B165:G165"/>
    <mergeCell ref="H1:J1"/>
    <mergeCell ref="C4:G4"/>
    <mergeCell ref="A2:J2"/>
    <mergeCell ref="I4:I5"/>
    <mergeCell ref="J4:J5"/>
    <mergeCell ref="H4:H5"/>
    <mergeCell ref="B4:B5"/>
  </mergeCells>
  <pageMargins left="0.78740157480314965" right="0.39370078740157483" top="0.59055118110236227" bottom="0.39370078740157483" header="0.51181102362204722" footer="0.51181102362204722"/>
  <pageSetup paperSize="9" scale="85" fitToHeight="0" orientation="landscape" r:id="rId1"/>
  <headerFooter alignWithMargins="0"/>
  <rowBreaks count="1" manualBreakCount="1">
    <brk id="27"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ПереченьГАД</vt:lpstr>
      <vt:lpstr>ПереченьИФД</vt:lpstr>
      <vt:lpstr>Нормативы</vt:lpstr>
      <vt:lpstr>Источники</vt:lpstr>
      <vt:lpstr>Доходы</vt:lpstr>
      <vt:lpstr>функц</vt:lpstr>
      <vt:lpstr>Ведомственная</vt:lpstr>
      <vt:lpstr>ПереченьИФД!__bookmark_5</vt:lpstr>
      <vt:lpstr>Ведомственная!Заголовки_для_печати</vt:lpstr>
      <vt:lpstr>Доходы!Заголовки_для_печати</vt:lpstr>
      <vt:lpstr>Нормативы!Заголовки_для_печати</vt:lpstr>
      <vt:lpstr>функц!Заголовки_для_печати</vt:lpstr>
      <vt:lpstr>Ведомственная!Область_печати</vt:lpstr>
      <vt:lpstr>ПереченьГАД!Область_печати</vt:lpstr>
      <vt:lpstr>функц!Область_печати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Nehaev</dc:creator>
  <cp:lastModifiedBy>Пользователь</cp:lastModifiedBy>
  <cp:lastPrinted>2022-11-03T10:45:15Z</cp:lastPrinted>
  <dcterms:created xsi:type="dcterms:W3CDTF">2017-12-21T04:50:24Z</dcterms:created>
  <dcterms:modified xsi:type="dcterms:W3CDTF">2023-12-25T04:51:28Z</dcterms:modified>
</cp:coreProperties>
</file>